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3.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4.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5.xml" ContentType="application/vnd.openxmlformats-officedocument.drawing+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drawings/drawing6.xml" ContentType="application/vnd.openxmlformats-officedocument.drawing+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drawings/drawing7.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8.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drawings/drawing9.xml" ContentType="application/vnd.openxmlformats-officedocument.drawing+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drawings/drawing1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drawings/drawing11.xml" ContentType="application/vnd.openxmlformats-officedocument.drawing+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drawings/drawing12.xml" ContentType="application/vnd.openxmlformats-officedocument.drawing+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drawings/drawing13.xml" ContentType="application/vnd.openxmlformats-officedocument.drawing+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drawings/drawing14.xml" ContentType="application/vnd.openxmlformats-officedocument.drawing+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15.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filterPrivacy="1"/>
  <xr:revisionPtr revIDLastSave="0" documentId="13_ncr:1_{3BF509BB-83A8-4889-B9C4-0A0F706B293C}" xr6:coauthVersionLast="45" xr6:coauthVersionMax="47" xr10:uidLastSave="{00000000-0000-0000-0000-000000000000}"/>
  <bookViews>
    <workbookView xWindow="-120" yWindow="-120" windowWidth="29040" windowHeight="15720" tabRatio="627" xr2:uid="{00000000-000D-0000-FFFF-FFFF00000000}"/>
  </bookViews>
  <sheets>
    <sheet name="Հ2 Ձև1 " sheetId="26" r:id="rId1"/>
    <sheet name="1041-1" sheetId="27" r:id="rId2"/>
    <sheet name="1041-2" sheetId="28" r:id="rId3"/>
    <sheet name="1041-3" sheetId="29" r:id="rId4"/>
    <sheet name="1045" sheetId="30" r:id="rId5"/>
    <sheet name="1056-1" sheetId="31" r:id="rId6"/>
    <sheet name="1056-2" sheetId="32" r:id="rId7"/>
    <sheet name="1075" sheetId="33" r:id="rId8"/>
    <sheet name="1111" sheetId="34" r:id="rId9"/>
    <sheet name="1115" sheetId="37" r:id="rId10"/>
    <sheet name="1146-1" sheetId="38" r:id="rId11"/>
    <sheet name="1146-2" sheetId="39" r:id="rId12"/>
    <sheet name="1162-1" sheetId="35" r:id="rId13"/>
    <sheet name="1162-2" sheetId="36" r:id="rId14"/>
    <sheet name="1238-2" sheetId="40" r:id="rId15"/>
    <sheet name="1238-1" sheetId="41" r:id="rId16"/>
  </sheets>
  <definedNames>
    <definedName name="_xlnm.Print_Area" localSheetId="0">'Հ2 Ձև1 '!$A$1:$P$34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76" i="41" l="1"/>
  <c r="F76" i="41"/>
  <c r="E76" i="41"/>
  <c r="D76" i="41"/>
  <c r="G73" i="41"/>
  <c r="G79" i="41" s="1"/>
  <c r="F73" i="41"/>
  <c r="F79" i="41" s="1"/>
  <c r="G72" i="41"/>
  <c r="G67" i="41"/>
  <c r="F67" i="41"/>
  <c r="E67" i="41"/>
  <c r="E73" i="41" s="1"/>
  <c r="E79" i="41" s="1"/>
  <c r="D67" i="41"/>
  <c r="D73" i="41" s="1"/>
  <c r="D79" i="41" s="1"/>
  <c r="G64" i="41"/>
  <c r="G57" i="41"/>
  <c r="G76" i="40"/>
  <c r="F76" i="40"/>
  <c r="E76" i="40"/>
  <c r="D76" i="40"/>
  <c r="G73" i="40"/>
  <c r="G79" i="40" s="1"/>
  <c r="G72" i="40"/>
  <c r="G67" i="40"/>
  <c r="F67" i="40"/>
  <c r="F73" i="40" s="1"/>
  <c r="F79" i="40" s="1"/>
  <c r="E67" i="40"/>
  <c r="E73" i="40" s="1"/>
  <c r="E79" i="40" s="1"/>
  <c r="D67" i="40"/>
  <c r="D73" i="40" s="1"/>
  <c r="D79" i="40" s="1"/>
  <c r="G64" i="40"/>
  <c r="G57" i="40"/>
  <c r="G76" i="39" l="1"/>
  <c r="F76" i="39"/>
  <c r="G72" i="39"/>
  <c r="G67" i="39"/>
  <c r="G73" i="39" s="1"/>
  <c r="G79" i="39" s="1"/>
  <c r="F67" i="39"/>
  <c r="F73" i="39" s="1"/>
  <c r="F79" i="39" s="1"/>
  <c r="G64" i="39"/>
  <c r="G57" i="39"/>
  <c r="G80" i="38"/>
  <c r="F80" i="38"/>
  <c r="E80" i="38"/>
  <c r="D80" i="38"/>
  <c r="G77" i="38"/>
  <c r="G83" i="38" s="1"/>
  <c r="G76" i="38"/>
  <c r="G71" i="38"/>
  <c r="D71" i="38"/>
  <c r="D77" i="38" s="1"/>
  <c r="D83" i="38" s="1"/>
  <c r="F69" i="38"/>
  <c r="F71" i="38" s="1"/>
  <c r="F77" i="38" s="1"/>
  <c r="F83" i="38" s="1"/>
  <c r="E69" i="38"/>
  <c r="E71" i="38" s="1"/>
  <c r="E77" i="38" s="1"/>
  <c r="E83" i="38" s="1"/>
  <c r="D69" i="38"/>
  <c r="G68" i="38"/>
  <c r="G60" i="38"/>
  <c r="G76" i="37" l="1"/>
  <c r="F76" i="37"/>
  <c r="E76" i="37"/>
  <c r="D76" i="37"/>
  <c r="F73" i="37"/>
  <c r="F79" i="37" s="1"/>
  <c r="G72" i="37"/>
  <c r="G67" i="37"/>
  <c r="G73" i="37" s="1"/>
  <c r="G79" i="37" s="1"/>
  <c r="F67" i="37"/>
  <c r="E67" i="37"/>
  <c r="E73" i="37" s="1"/>
  <c r="E79" i="37" s="1"/>
  <c r="D67" i="37"/>
  <c r="D73" i="37" s="1"/>
  <c r="D79" i="37" s="1"/>
  <c r="G64" i="37"/>
  <c r="G57" i="37"/>
  <c r="G74" i="36" l="1"/>
  <c r="F74" i="36"/>
  <c r="E74" i="36"/>
  <c r="D74" i="36"/>
  <c r="G71" i="36"/>
  <c r="G77" i="36" s="1"/>
  <c r="F71" i="36"/>
  <c r="F77" i="36" s="1"/>
  <c r="E71" i="36"/>
  <c r="E77" i="36" s="1"/>
  <c r="G70" i="36"/>
  <c r="G65" i="36"/>
  <c r="F65" i="36"/>
  <c r="E65" i="36"/>
  <c r="D65" i="36"/>
  <c r="D71" i="36" s="1"/>
  <c r="D77" i="36" s="1"/>
  <c r="G63" i="36"/>
  <c r="G57" i="36"/>
  <c r="G74" i="35"/>
  <c r="F74" i="35"/>
  <c r="E74" i="35"/>
  <c r="D74" i="35"/>
  <c r="E71" i="35"/>
  <c r="E77" i="35" s="1"/>
  <c r="G70" i="35"/>
  <c r="G65" i="35"/>
  <c r="F65" i="35"/>
  <c r="F71" i="35" s="1"/>
  <c r="F77" i="35" s="1"/>
  <c r="E65" i="35"/>
  <c r="D65" i="35"/>
  <c r="D71" i="35" s="1"/>
  <c r="D77" i="35" s="1"/>
  <c r="G63" i="35"/>
  <c r="G57" i="35"/>
  <c r="G74" i="34"/>
  <c r="F74" i="34"/>
  <c r="E74" i="34"/>
  <c r="D74" i="34"/>
  <c r="E72" i="34"/>
  <c r="E71" i="34"/>
  <c r="E77" i="34" s="1"/>
  <c r="D71" i="34"/>
  <c r="D72" i="34" s="1"/>
  <c r="G70" i="34"/>
  <c r="G65" i="34"/>
  <c r="G71" i="34" s="1"/>
  <c r="G77" i="34" s="1"/>
  <c r="F65" i="34"/>
  <c r="F71" i="34" s="1"/>
  <c r="E65" i="34"/>
  <c r="D65" i="34"/>
  <c r="G63" i="34"/>
  <c r="G57" i="34"/>
  <c r="F77" i="34" l="1"/>
  <c r="F72" i="34"/>
  <c r="D77" i="34"/>
  <c r="G77" i="33" l="1"/>
  <c r="F77" i="33"/>
  <c r="F80" i="33" s="1"/>
  <c r="E77" i="33"/>
  <c r="E80" i="33" s="1"/>
  <c r="D77" i="33"/>
  <c r="G73" i="33"/>
  <c r="G68" i="33"/>
  <c r="G74" i="33" s="1"/>
  <c r="G80" i="33" s="1"/>
  <c r="F68" i="33"/>
  <c r="E68" i="33"/>
  <c r="D68" i="33"/>
  <c r="D74" i="33" s="1"/>
  <c r="D80" i="33" s="1"/>
  <c r="G65" i="33"/>
  <c r="G60" i="33"/>
  <c r="F80" i="32" l="1"/>
  <c r="E80" i="32"/>
  <c r="D80" i="32"/>
  <c r="E77" i="32"/>
  <c r="D77" i="32"/>
  <c r="D83" i="32" s="1"/>
  <c r="G76" i="32"/>
  <c r="F71" i="32"/>
  <c r="F77" i="32" s="1"/>
  <c r="E71" i="32"/>
  <c r="G68" i="32"/>
  <c r="G60" i="32"/>
  <c r="G90" i="31"/>
  <c r="G87" i="31"/>
  <c r="F87" i="31"/>
  <c r="E87" i="31"/>
  <c r="D87" i="31"/>
  <c r="F84" i="31"/>
  <c r="F90" i="31" s="1"/>
  <c r="E84" i="31"/>
  <c r="E90" i="31" s="1"/>
  <c r="G83" i="31"/>
  <c r="F78" i="31"/>
  <c r="E78" i="31"/>
  <c r="D78" i="31"/>
  <c r="D84" i="31" s="1"/>
  <c r="D90" i="31" s="1"/>
  <c r="G71" i="31"/>
  <c r="G58" i="31"/>
  <c r="G78" i="31" l="1"/>
  <c r="E76" i="30" l="1"/>
  <c r="E70" i="30"/>
  <c r="E82" i="30" s="1"/>
  <c r="G79" i="30"/>
  <c r="F79" i="30"/>
  <c r="E79" i="30"/>
  <c r="D79" i="30"/>
  <c r="G76" i="30"/>
  <c r="G82" i="30" s="1"/>
  <c r="F76" i="30"/>
  <c r="F82" i="30" s="1"/>
  <c r="G75" i="30"/>
  <c r="G70" i="30"/>
  <c r="F70" i="30"/>
  <c r="D70" i="30"/>
  <c r="D76" i="30" s="1"/>
  <c r="D82" i="30" s="1"/>
  <c r="G67" i="30"/>
  <c r="G60" i="30"/>
  <c r="E81" i="29" l="1"/>
  <c r="D81" i="29"/>
  <c r="G78" i="29"/>
  <c r="F78" i="29"/>
  <c r="E78" i="29"/>
  <c r="D78" i="29"/>
  <c r="G75" i="29"/>
  <c r="G81" i="29" s="1"/>
  <c r="F75" i="29"/>
  <c r="F81" i="29" s="1"/>
  <c r="G69" i="29"/>
  <c r="F69" i="29"/>
  <c r="E69" i="29"/>
  <c r="D69" i="29"/>
  <c r="G81" i="28"/>
  <c r="G78" i="28"/>
  <c r="F78" i="28"/>
  <c r="E78" i="28"/>
  <c r="D78" i="28"/>
  <c r="G75" i="28"/>
  <c r="D75" i="28"/>
  <c r="D81" i="28" s="1"/>
  <c r="G74" i="28"/>
  <c r="F69" i="28"/>
  <c r="D69" i="28"/>
  <c r="G67" i="28"/>
  <c r="G69" i="28" s="1"/>
  <c r="E67" i="28"/>
  <c r="E69" i="28" s="1"/>
  <c r="G78" i="27"/>
  <c r="F78" i="27"/>
  <c r="E78" i="27"/>
  <c r="D78" i="27"/>
  <c r="G74" i="27"/>
  <c r="G69" i="27"/>
  <c r="G75" i="27" s="1"/>
  <c r="G81" i="27" s="1"/>
  <c r="F69" i="27"/>
  <c r="E69" i="27"/>
  <c r="D69" i="27"/>
  <c r="G66" i="27"/>
  <c r="G59" i="27"/>
  <c r="E75" i="28" l="1"/>
  <c r="E81" i="28" s="1"/>
  <c r="P20" i="26"/>
  <c r="K20" i="26"/>
  <c r="J20" i="26"/>
  <c r="H29" i="26" l="1"/>
  <c r="G29" i="26"/>
  <c r="F29" i="26"/>
  <c r="F30" i="26" l="1"/>
  <c r="G30" i="26"/>
  <c r="H30" i="26"/>
</calcChain>
</file>

<file path=xl/sharedStrings.xml><?xml version="1.0" encoding="utf-8"?>
<sst xmlns="http://schemas.openxmlformats.org/spreadsheetml/2006/main" count="1736" uniqueCount="454">
  <si>
    <t>Ծրագիր</t>
  </si>
  <si>
    <t>Ծրագրային դասիչը</t>
  </si>
  <si>
    <t>Ընդամենը</t>
  </si>
  <si>
    <t>Միջոցառում</t>
  </si>
  <si>
    <t>x</t>
  </si>
  <si>
    <t>2027թ.</t>
  </si>
  <si>
    <t>2028թ.</t>
  </si>
  <si>
    <t>2029թ.</t>
  </si>
  <si>
    <t xml:space="preserve">Ծրագրի </t>
  </si>
  <si>
    <t>Ծրագրի /միջոցառման նախատեսվող ավարտը</t>
  </si>
  <si>
    <t>Ծրագրի /միջոցառման սկիզբը</t>
  </si>
  <si>
    <t>Ընդամենը նախաձեռնության գծով ծախսեր (հազ. դրամ)</t>
  </si>
  <si>
    <t>Ծրագրի/ միջոցառման անվանումը</t>
  </si>
  <si>
    <t>Կապը Նոր նախաձեռնության ոլորտի ռազմավարության հետ, եթե հաստատված ռազմավարություն առկա է</t>
  </si>
  <si>
    <r>
      <t>Միջոցառման նկարագրությունը</t>
    </r>
    <r>
      <rPr>
        <vertAlign val="superscript"/>
        <sz val="8"/>
        <color theme="1"/>
        <rFont val="GHEA Grapalat"/>
        <family val="3"/>
      </rPr>
      <t>2</t>
    </r>
  </si>
  <si>
    <r>
      <t>Նպատակը</t>
    </r>
    <r>
      <rPr>
        <vertAlign val="superscript"/>
        <sz val="8"/>
        <color theme="1"/>
        <rFont val="GHEA Grapalat"/>
        <family val="3"/>
      </rPr>
      <t>1</t>
    </r>
  </si>
  <si>
    <t>Հավելված N 2. Նոր նախաձեռնությունների ներկայացման ամփոփ ձևաչափ</t>
  </si>
  <si>
    <t>Ցանկում նոր նախաձեռնությունները ներկայացվում են  ըստ առաջնահերթության</t>
  </si>
  <si>
    <r>
      <t>Միջոցառման (պետության միջամտության) տեսակը</t>
    </r>
    <r>
      <rPr>
        <vertAlign val="superscript"/>
        <sz val="8"/>
        <color theme="1"/>
        <rFont val="GHEA Grapalat"/>
        <family val="3"/>
      </rPr>
      <t>3</t>
    </r>
  </si>
  <si>
    <r>
      <t>Սպասվող օգուտները</t>
    </r>
    <r>
      <rPr>
        <vertAlign val="superscript"/>
        <sz val="8"/>
        <color theme="1"/>
        <rFont val="GHEA Grapalat"/>
        <family val="3"/>
      </rPr>
      <t>4</t>
    </r>
    <r>
      <rPr>
        <sz val="8"/>
        <color theme="1"/>
        <rFont val="GHEA Grapalat"/>
        <family val="3"/>
      </rPr>
      <t xml:space="preserve"> </t>
    </r>
  </si>
  <si>
    <r>
      <t>Միջոցառման հիմքում դրված ծախսային պարտավորության բնույթը</t>
    </r>
    <r>
      <rPr>
        <vertAlign val="superscript"/>
        <sz val="8"/>
        <color theme="1"/>
        <rFont val="GHEA Grapalat"/>
        <family val="3"/>
      </rPr>
      <t>5</t>
    </r>
  </si>
  <si>
    <t xml:space="preserve">ՄԺԾԾ փուլում ներկայացվում է Նոր նախաձեռնությունները միայն ամփոփ աղյուսակով, բյուջետային հայտի տրամադրման փուլում ներկայացվում են Հ2 Ձև 2-ով սահմանված ձևաչափով տեղեկատվություն  յուրաքանչյուր նոր միջոցառման մասով </t>
  </si>
  <si>
    <t>Ձևաչափ N 1. Նոր նախաձեռնությունների գծով ամփոփ տեղեկատվություն</t>
  </si>
  <si>
    <t>***</t>
  </si>
  <si>
    <t>Մեծ նվաճումների սպորտ</t>
  </si>
  <si>
    <t>ծառայություն</t>
  </si>
  <si>
    <t>Միջազգային մարզական կազմակերպություններում տարեկան մեկ մասնակցություն</t>
  </si>
  <si>
    <t>Սպորտի և սպորտային հաջողությունների մասին ազգաբնակչությանը և զբոսաշրջիկների իրազեկում</t>
  </si>
  <si>
    <t xml:space="preserve">Աշխարհի լավագույն երկրների օրինակով  Հայաստանում  նույնպես  ունենալ սպորտային թանգարան, որտեղ կներկայացվեն Հայկական սպորտի  նվաճումները և հաջողությունները։ </t>
  </si>
  <si>
    <t>Սպորտի թանգարանի ստեղծում</t>
  </si>
  <si>
    <t xml:space="preserve">Ֆիզիկական կուլտուրայի  և սպորտային բժշկության բնագավառում կադրերի պատրաստման, վերապատրաստման և նրանց վարձատրման արդյունավետ համակարգի ստեղծում </t>
  </si>
  <si>
    <t>Մասսայական սպորտ</t>
  </si>
  <si>
    <t>Ֆիզիկական կուլտուրայի և սպորտի վերաբերյալ հանրային կարծիքի պարբերական ուսումնասիրության և տվյալների հավաքագրման գործիքակազմի ներդրում և հանրային կարծիքի պարբերական ուսումնասիրություն</t>
  </si>
  <si>
    <t>Մասնագիտական կրթության և ուսուցման ծրագիր</t>
  </si>
  <si>
    <t>Աջակցություն մասնագիտական ուսումնական հաստատությունների "Արագ արձագանքման ֆոնդի" շրջանակում՝ հրատապ խնդիրների լուծման համար</t>
  </si>
  <si>
    <t xml:space="preserve"> Մասնագիտական ուսումնական հաստատություններում արտակարգ իրավիճակների և չնախատեսված հանգամանքների հետևանքով առաջացած խնդիրների լուծման նպատակով ընթացիկ աշխատանքների իրականացում</t>
  </si>
  <si>
    <t>ՄԿՈւ հաստատություններում անկանխատեսելի և արտակարգ իրավիճակներում առաջացած շենքային պայմանների խնդիրների լուծում՝ հրատապ կարգով</t>
  </si>
  <si>
    <t xml:space="preserve">շարունակական </t>
  </si>
  <si>
    <t>Հենակետային մարզաձևերի մրցավարների գործուղում միջազգային վերապատրաստման դասընթացների, ֆեդերացիաների ներկայացուցիչների  մասնակցություն միջազգային մարզական կազմակերպությունների  միջոցառումների</t>
  </si>
  <si>
    <t xml:space="preserve">Հանրակրթության ծրագիր </t>
  </si>
  <si>
    <t>Բարձր կատարողականի արդյունքով ուսումնական հաստատություններին խրախուսելու, ինչպես նաև ցածր կատարողականի արդյունքով աջակցելու նպատակով լրացուցիչ ֆինանսավորում</t>
  </si>
  <si>
    <t>Առաջարկվում է բարձր կատարողական ցուցանիշներ ունեցող դպրոցների լրացուցիչ ֆինանսավորման մրցակցային ֆոնդի ներդրման և ցածր կատարողական ցուցանիշներ ունեցող դպրոցների լրացուցիչ ֆինանսավորման ֆոնդի ներդրման միջոցով աջակցել դպրոցների զարգացմանը:</t>
  </si>
  <si>
    <t xml:space="preserve"> «Բարձր կատարողականի արդյունքով ուսումնական հաստատություններին խրախուսելու, ինչպես նաև ցածր կատարողականի արդյունքով աջակցելու նպատակով լրացուցիչ ֆինանսավորում տրամադրելու կարգը սահմանելու մասին» ՀՀ կառավարության 14.08.2025 N 1150 որոշում</t>
  </si>
  <si>
    <t>Հայեցողական (շարունակական)</t>
  </si>
  <si>
    <t xml:space="preserve">Հայեցողական </t>
  </si>
  <si>
    <t>ՀՀ–ում միջազգային օլիմպիադաների անցկացում /2028 թվականին ՀՀ-ում Եվրոպայի Ինֆորմատիկայի պատանեկան օլիմպիադայի անցկացում/</t>
  </si>
  <si>
    <t>-</t>
  </si>
  <si>
    <t>2028 թվականին ՀՀ-ում Եվրոպայի Ինֆորմատիկայի պատանեկան օլիմպիադայի անցկացում</t>
  </si>
  <si>
    <t>շարունակական</t>
  </si>
  <si>
    <t>EJOI 2028-ի անցկացումը Հայաստանում հանդիսանում է բնական շարունակությունը երկրի կրթական և գիտական զարգացման ռազմավարության և կնպաստի այս ոլորտում արդեն իսկ ձեռք բերված հաջողությունների ամրապնդմանը։ 2028թ.  օլիմպիադան Հայաստանում հյուրընկալելը կնպաստի Ինֆորմատիկա առարկայի զարգացմանը, կբարձրացնի սովորողների հետաքրքրությունը  առարկայի նկատմամբ։ Այն հնարավորություն կընձեռի ՀՀ–ին համաշխարհային հարթակում ներկայանալու նորովի՝ որպես կայուն, զարգացող և կազմակերպչական մեծ ներուժ ունեցող երկիր։</t>
  </si>
  <si>
    <t>Այն հնարավորություն կընձեռի ՀՀ–ին համաշխարհային հարթակում ներկայանալու նորովի՝ որպես կայուն, զարգացող և կազմակերպչական մեծ ներուժ ունեցող երկիր։</t>
  </si>
  <si>
    <t>«Հանրակրթության մասին» ՀՀ օրենքի 30-րդ հոդվածով սահմանվում է, որ հանրակրթության բնագավառում կրթության պետական կառավարման լիազորված մարմինը հաստատում է սովորողների հանրապետական առարկայական օլիմպիադաների անցկացման կարգն ու կանոնադրությունը, իսկ 35-րդ հոդվածի 4-րդ կետի 3-րդ ենթակետի համաձայն՝ ուսումնական հաստատությունը կարող է մրցութային հիմունքներով պետական բյուջեից ստանալ լրացուցիչ ֆինանսավորում՝ դպրոցականների միջազգային օլիմպիադաների նախապատրաստական հավաքներ և դասընթացներ կազմակերպելու նպատակով: ՀՀ կրթության և գիտության նախարարի 2011թ. ապրիլի 5-ի N 280-Ն հրաման</t>
  </si>
  <si>
    <t>Ապահովել պետական հանրակրթական ուսումնական հաստատությունների տնօրենների գործունեության միջանկյալ գնահատման և ատեստավորման իրականացումը՝ զարգացման ծրագրերի կատարման արդյունավետության, կառավարման որակի և հաշվետվողականության բարձրացման նպատակով։</t>
  </si>
  <si>
    <t>Շարունակական</t>
  </si>
  <si>
    <t>Նախադպրոցական կրթություն</t>
  </si>
  <si>
    <t>Նախադպրոցական հաստատություններում մասնագիտական կադրերի առկայության ապահովում՝ տրանսպորտային ծախսերի փոհատուցման միջոցով</t>
  </si>
  <si>
    <t>Ապրանք և ծառայություն</t>
  </si>
  <si>
    <t xml:space="preserve">Նախադպրոցական կրթության ծառայությունների զարգացած ցանցի ներդրում՝ մասնավորի հետ համագործակցությամբ </t>
  </si>
  <si>
    <t>Նախադպրոցական
կրթության մատչելիության ընդլայնում</t>
  </si>
  <si>
    <t>Քաղաքային բնակավայրերում, որտեղ համայնքային նախադպրոցական հաստատությունների ֆիզիկական պայմանների անբավարարությամբ և առկա հերթերով պայմանավորված երեխաները այդպես էլ չեն ընդգրկվում հաստատություններ՝ նախադպրոցական ծառայություններն առնվազն 5-6 տարեկան երեխաների համար կպատվիրակվի մասնավորին</t>
  </si>
  <si>
    <t>Առաջին դասարան ընդունվող յուրաքանչյուր երեխա առնվազն մեկ տարի ընդգրկված կլինի նախադպրոցական կրթության մեջ</t>
  </si>
  <si>
    <t>Նախադպրոցական կրթության համակարգի լրջագույն խնդիրներից է մանկավարժական կադրերի պակասը հատկապես փոքր բնակավայրերում: Այն էական դժվարություններ է ստեղծում նախադպրոցական ծառայությունների հասանելիության համար:  Սույն միջոցառման նպատակն է համապատասխան որակավորմամբ  մասնագետներին հնարավորություն տալ  աշխատելու իրենց համայնքում, որը կնպաստի մարզերի համաչափ զարգացմանը:</t>
  </si>
  <si>
    <r>
      <t xml:space="preserve">Տրանսպորտային ծախսերի փոխհատուցում տրամադրել </t>
    </r>
    <r>
      <rPr>
        <sz val="8"/>
        <color rgb="FF000000"/>
        <rFont val="GHEA Grapalat"/>
        <family val="3"/>
      </rPr>
      <t xml:space="preserve"> ՀՀ մարզերում գործող հաստատությունների այն մանկավարժական աշխատողներին, որոնք հանդիսանում են իրենց փաստացի բնակության վայրից 5 կիլոմետրից ավելի հեռավորության վրա գտնվող այլ բնակավայրում գործող  հաստատության 0.5 և ավելի հաստիքային միավորով մանկավարժական աշխատող:</t>
    </r>
  </si>
  <si>
    <t>1200*</t>
  </si>
  <si>
    <t>ICPC աշխարհի եզրափակիչ 2028</t>
  </si>
  <si>
    <t>Միջազգային հեղինակավոր մրցաշարի եզրափակիչի կազմակերպում և անցկացում։</t>
  </si>
  <si>
    <t>Համաձայնագիր ԿԳՄՍՆ-ի և ICPC հիմնադրամի միջև։</t>
  </si>
  <si>
    <t>3200*</t>
  </si>
  <si>
    <t xml:space="preserve"> Գիտական և գիտատեխնիկական հետազոտությունների ծրագիր</t>
  </si>
  <si>
    <t>ՀՀ ԿԳՄՍՆ բարձրագույն կրթության  և գիտության կոմիտեի շենքային պայմանների բարելավում</t>
  </si>
  <si>
    <t>ՀՀ ԿԳՄՍՆ բարձրագույն կրթության  և գիտության կոմիտեին ամրացված տարածքի նորոգում, հիմնանորոգում, կառուցում և նախագծանախահաշվային փաստաթղթերի ձեռքբերում</t>
  </si>
  <si>
    <t>Պետական մարմինների կողմից օգտագործվող ոչ ֆինանսական ակտիվների հետ գործառնություններ</t>
  </si>
  <si>
    <t xml:space="preserve"> -</t>
  </si>
  <si>
    <t>Հայեցողական</t>
  </si>
  <si>
    <t>Ծառայություն</t>
  </si>
  <si>
    <t>*****</t>
  </si>
  <si>
    <t>Երիտասարդության ծրագիր</t>
  </si>
  <si>
    <t>Համայնքային զարգացման միջավայրերի ձևավորում</t>
  </si>
  <si>
    <t>Ծրագրի շրջանակում նախատեսվում է իրականացնել հայկական կինոժառանգության նյութերի նույնականացում, վիճակի գնահատում, թվայնացում, թվային վերականգնում, արխիվացում և պահպանություն, ինչպես նաև մետատվյալների հավաքագրում ու համակարգում։ Վերականգնված նյութերը կդառնան հասանելի կրթական, մշակութային և հանրային օգտագործման համար՝ ցուցադրությունների, հետազոտական և կրթական ծրագրերի միջոցով։</t>
  </si>
  <si>
    <t>Ազգային կինոժառանգության ֆիզիկական և թվային պահպանության ապահովում, մշակութային հիշողության պահպանում, կրթական և հետազոտական նպատակներով օգտագործման հնարավորությունների ընդլայնում, ինչպես նաև հայկական կինոյի միջազգային ներկայացվածության բարձրացում։</t>
  </si>
  <si>
    <t>Կինեմատոգրաֆիայի ծրագիր</t>
  </si>
  <si>
    <t xml:space="preserve">Գորգարվեստի թանգարան-ինստիտուտի ստեղծում </t>
  </si>
  <si>
    <t xml:space="preserve">Ապահովել հայկական գորգագործական մշակույթի հիմնավոր գիտական ուսումնասիրությունների իրականացումը, պահպանել և հանրահռչակել հայկական գորգարվեստի հարուստ ժառանգությունը։ </t>
  </si>
  <si>
    <t>Գորգարվեստի թանգարան-ինստիտուտի ստեղծումը կօգնի ոչ միայն պահպանել և հանրահռչակել հայկական գորգարվեստը, այլև կդառնա կրթական, զբոսաշրջային և արվեստի կենտրոն՝ ամրապնդելով հայ ժողովրդի մշակութային ինքնությունը համաշխարհային հարթակում։</t>
  </si>
  <si>
    <t>Պետական մարմնի անվանումը ___ՀՀ ԿԳՄՍՆ___________</t>
  </si>
  <si>
    <t>Ապահովել հենակետային մարզաձևերի մրցավարների մասնակցությունը միջազգային վերապատրաստման դասընթացների՝ գործուղումների միջոցով,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t>
  </si>
  <si>
    <t>Հայաստանի Հանրապետության հավաքական թիմերի մարզիկների Եվրոպայի, աշխարհի և օլիմպիական խաղերի  մասնակցության  աշխատանքների  և մրցավարների միջազգային փորձի ձեռքբերում, մասնագիտական գիտելիքների հարստացում և բարեկամական կապերի հաստատում,ՀՀ ճանաչում միջազգային ասպարեզներում։</t>
  </si>
  <si>
    <t>ՀՀ ազգաբնակչությանը և զբոսաշրջիկներին իրազեկում հայկական սպորտի և հայ մարզիկների սպորտային հաջողությունների մասին</t>
  </si>
  <si>
    <t>Ստեղծել ֆիզիկական կուլտուրայի  և սպորտային բժշկության բնագավառում կադրերի պատրաստման, վերապատրաստման և նրանց վարձատրման արդյունավետ համակարգ, որի թիրախը կլինի հավաքականների մարզիկների բարոյահոգեբանական, ֆիզիկական և առողջական վիճակի ապահովումը:</t>
  </si>
  <si>
    <t xml:space="preserve"> Բժիշկների կողմից կիրականացվի հավաքականների մարզիկների բարոյահոգեբանական, ֆիզիկական և առողջական վիճակի  ապահովում:</t>
  </si>
  <si>
    <t>Հավաքականների հետ աշխատող բժիշկներին աշխատավարձի հատկացումը կնպաստի տարբեր տարիքի հավաքականների մասնակցությանը Եվրոպայի, աշխարհի առաջնություններին և օլիմպիական խաղերին՝ բժշկական խորացված հետազոտության, առողջության և ֆիզիկական վիճակի գնահատման շնորհիվ:</t>
  </si>
  <si>
    <t>Ֆիզիկական կուլտուրայի նկատմամբ ազգաբնակչության դիրքորոշման բարելավում</t>
  </si>
  <si>
    <t>Բնակչության շրջանում իրականացնել հանրային կարծիքի պարբերական /ամենամյա/ ուսումնասիրություն՝ հետագա ծրագրերն առավել թիրախային իրականացնելու համար:</t>
  </si>
  <si>
    <t>Բնակչության շրջանում ֆիզիկական կուլտուրայի նկատմամբ  դրական դիրքորոշում ձևավորելու համար անհրաժեշտ է նախևառաջ ուսումնասիրել հանրային կարծիքը, որպեսզի հետագայում առավել փաստահեն որոշումներ կայացվեն։ Նախատեսվում է հետազոտական ընկերության արտապատվիրակել հետազոտության անցկացումը։</t>
  </si>
  <si>
    <t>ծառայություն/տրանսֆերտ</t>
  </si>
  <si>
    <t>Լուծել ՄԿՈՒ հաստատությունների շենքային պայմանների հրատապ և փոքր ծավալի խնդիրները, որոնք առաջացել են անկանխատեսելի և արտակարգ իրավիճակներում։</t>
  </si>
  <si>
    <t>«Կրթության մասին» օրենքի 6-րդ հոդվածի 2-րդ մասի համաձայն՝  պետությունը կրթության իրավունքն ապահովում է կրթության համակարգի բնականոն գործառնությամբ և կրթություն ստանալու համար սոցիալ-տնտեսական պայմանների ստեղծմամբ: «Մասնագիտական կրթության և ուսուցման մասին» օրենքի 5–րդ հոդվածի 1–ին մասի 16–րդ կետի համաձայն՝ ՄԿՈՒ բնագավառում պետական քաղաքականության խնդիրներներից է կառուցել և վերազինել ՄՈՒՀ-երի շենքային հարմարությունները, որոնցում հաշվի են առնված ուսանողների, այդ թվում՝ հաշմանդամություն ունեցող անձանց առանձնահատկությունները և ապահովել անվտանգ, բռնությունից զերծ, ներառական և արդյունավետ ուսումնառության միջավայր բոլորի համար։</t>
  </si>
  <si>
    <t>Հայկական կինոժառանգության պահպանում</t>
  </si>
  <si>
    <t>Կինոժառանգության համար ենթակառուցվածքի ստեղծում «Հայֆիլմ» կինոստուդիայի տարածքում: Ազգային կինոժառանգության պահպանման, թվայնացման, վերականգնման և հանրային հասանելիության ապահովման ամբողջական համակարգի ձևավորում՝ ապահովելով ՀՀ կինեմատոգրաֆիական ժառանգության ֆիզիկական, տեխնիկական և մշակութային պաշտպանությունը՝ միջազգային մասնագիտական չափանիշներին համապատասխան։</t>
  </si>
  <si>
    <t>«Կինեմատոգրաֆիայի մասին» ՀՀ օրենք , Հոդված 5. մաս 1, կետ 3 և 5, և մաս 2, կետ 2 և 3 , Հոդված 8, մաս 1, կետ 3, 6 և 7 ։ Համապատասխանություն ՀՀ կառավարության կողմից հաստատված մշակույթի ոլորտի պետական քաղաքականության առաջնահերթություններին, մասնավորապես՝ մշակութային ծառայությունների տարածքային հավասարակշռության ապահովում, ազգային մշակութային ժառանգության պահպանման և հանրահռչակման ուղղություններ։</t>
  </si>
  <si>
    <r>
      <t xml:space="preserve">                </t>
    </r>
    <r>
      <rPr>
        <sz val="8"/>
        <rFont val="GHEA Grapalat"/>
        <family val="3"/>
      </rPr>
      <t>Մշակութային ժառանգության ծրագիր</t>
    </r>
  </si>
  <si>
    <t>Գորգարվեստի թանգարան ինստիտուտի համար կազմվելու է նախագծանախահաշվային փաստաթղթերի փաթեթ, ինչը հնարավորություն կտա ունենալու նաև նոր շենքի կառուցման համար պահնջվող ծախսերի չափը: Նոր շենքն ունենալու է ժամանակակից թանգարանաշինության պահանջներին համապատասխան կառուցվածք, ապահովված է լինելու արդի տեխնոլոգիական միջոցներով: Այնուհետև թանգարան-ինստիտուտը կիրականացնի գիտական հետազոտություններ, կհավաքագրի և կցուցադրի հայկական ավանդական գորգերի եզակի նմուշներ, ինչպես նաև կնպաստի գորգագործության զարգացմանն ու շարունակականությանը։
Թանգարան-ինստիտուտը կծառայի որպես կրթական և մշակութային կենտրոն՝ հնարավորություն տալով ուսումնասիրել գորգագործության տեխնիկաները, նախշերը, պատմական զարգացումը և դրա ազդեցությունը հայկական մշակույթի վրա։</t>
  </si>
  <si>
    <t xml:space="preserve">ՀՀ-ն ստանձնել է պարտավորություն 2028թ. հյուրընկալել ICPC աշխարհի եզրափակիչը: Այն հեղինակավոր և շատ լայն ներգրավվածություն ապահովող միջազգային միջոցառումներից է՝ միտված բուհերի ուսանողների շրջանում համագործակցության խթանմանը, ստեղծարարությանը, ծրագրավորման միջոցով իրական խնդիրիների լուծմանը և ինովացիային։ 
ՀՀ բուհերի թիմերը ներկայացնում են երկիրը տվյալ մրցաշարում 2001թ.-ից՝ մեծացնելով մասնակցությունը ԵՊՀ-ի թիմից՝ մինչև 9 բուհից 32 թիմի մասնակցությանը։ </t>
  </si>
  <si>
    <t>Ծրագրավորման ասպարեզում ՀՀ դիրքերի բարելավում, միջազգային ճանաչելիության և հեղինակության բարձրացում։
Հաշվի առնելով, որ միջոցառմանը մասնակցելու են 1200-ից ավել օտարերկրյա պատվիրակներ՝ այն կունենա նաև տնտեսական ազդեցություն։</t>
  </si>
  <si>
    <t>հայեցողական (ոչ շարունակական)</t>
  </si>
  <si>
    <t>Հայեցողական (ոչ շարունակական)</t>
  </si>
  <si>
    <t>ՀՀ ԿԳՄՍՆ բարձրագույն կրթության  և գիտության կոմիտեին ամրացված տարածքը գտնվում է անմխիթար վիճակում, հետևաբար անհրաժեշտություն է առաջացել իրականացնել վերանորոգում։</t>
  </si>
  <si>
    <t>Տարածքի փուլային վերանորոգման միջոցով, աշխատանքային պայմանների բարելավումը և գործունեության բնականոն կազմակերպման ապահովում</t>
  </si>
  <si>
    <t xml:space="preserve">ժամանակի պահանջներից հետ չմնալու, ինչպես նաև կրթական ընդհանուր գործընթացը բարելավելու համար այսօր անհետաձգելի անհրաժեշտություն է խրախուսել դպրոցներին։ Միջոցառման նպատակն է խրախուսել կատարողականի բարձր արդյունք ցուցաբերած հաստատություններին և նպաստել վերջիններիս գրանցած արդյունքներն առավել զարգացնելու և կատարելագործելու համար, իսկ կատարողականի ցածր արդյունք ցուցաբերած հաստատություններին աջակցել կրթական գործընթացներում առաջընթաց ապահովելու հարցում:  Ծրագիրը նպատակաուղղված է ՀՀ  հանրակրթական բոլոր ուսումնական հաստատություններում դպրոցների լրացուցիչ ֆինանսավորման մեխանիզմի ներդրմանը, և խթան կհանդիսանա ավելի լավ կատարողական ցուցանիշներ ցուցաբերելու համար: </t>
  </si>
  <si>
    <t xml:space="preserve">Աշխատանքներն ուղղված են խթանելու դպրոցների զարգացմանը` ապահովելով կրթության հասանելիությունը և մատչելիությունը: Նախագծով առաջարկվող կարգավորումները հիմք են բարձր կատարողական ցուցանիշներ ունեցող դպրոցների լրացուցիչ ֆինանսավորման մրցակցային ֆոնդի և ցածր կատարողական ցուցանիշներ ունեցող դպրոցների լրացուցիչ ֆինանսավորման ֆոնդի ներդրման միջոցով աջակցել դպրոցների կայուն զարգացմանը՝ միաժամանակ ապահովելով մրցակցությունը:  Երկու դեպքում էլ դա խթան կհանդիսանա ավելի լավ կատարողական ցուցանիշներ ցուցաբերելու համար: Անհրաժեշտ կարգավորում է խրախուսման ֆոնդի տրամադրումը, որը առկա մի շարք խնդիրների լուծման հնարավորություն կընձեռի: Կստեղծվի ծախսարդյունավետ ֆինանսավորման  մոդել, որի դեպքում ծախսի նպատակայնությունը կնպաստի կրթության որակի ապահովմանը:
 </t>
  </si>
  <si>
    <t>Պետական հանրակրթական ուսումնական հաստատությունների տնօրենների գործունեության միջանկյալ գնահատում (զարգացման ծրագրերի արդյունքների չափելիության և հաշվետվողականության ապահովման նպատակով)</t>
  </si>
  <si>
    <t>Կրթության 2030 զարգացման պետական ծրագիր՝ կրթության որակի բարձրացում, մանկավարժական կարողությունների զարգացման և կառավարման արդյունավետության բարելավման առաջնահերթություններ։ «Հանրակրթության մասին» օրենքի 30-րդ հոդվածի 1-ին մասի 26.8) կետ, ՀՀ ԿԳՄՍ նախարարի 2022 թվականի սեպտեմբերի 22-ի N 35-Ն հրաման, ՀՀ ԿԳՄՍ նախարարի 2022 թվականի դեկտեմբերի 5-ի N 76-Ն հրաման:</t>
  </si>
  <si>
    <t>Միջոցառումն ուղղված է պետական դպրոցների տնօրենների գործունեության միջանկյալ գնահատման և ատեստավորման կազմակերպմանն ու իրականացմանը՝ զարգացման ծրագրերի կատարման տարեկան հաշվետվությունների հիման վրա։ Գործընթացը ներառում է տնօրենի կողմից զարգացման ծրագրի տվյալ տարվա համար սահմանված գործողությունների և արդյունքների կատարողականի վերաբերյալ ներկայացված հաշվետվությունների ուսումնասիրություն, փաստաթղթերի փորձագիտական վերլուծություն, հանձնաժողովային քննարկումներ և համապատասխան եզրակացության ընդունում։
Միջոցառումն իրականացվում է յուրաքանչյուր երեք տարին մեկ պարբերականությամբ՝ ընդգրկելով համապատասխան տարիներին նշանակված տնօրենների գործունեության արդյունքների գնահատումը՝ միջանկյալ գնահատման դեպքում և ատեստավորումն իրականացվում է 5 տարին մեկ պարբերականությամբ։</t>
  </si>
  <si>
    <t xml:space="preserve"> Միջոցառման իրականացմամբ ապահովվում է զարգացման ծրագրերի կատարման արդյունքների պարբերական գնահատում, կառավարման արդյունավետության վերահսկողություն, հաշվետվողականության բարձրացում կոլեգիալ կառավարման մարմնի և լիազոր մարմնի առջև, ինչպես նաև կառավարչական բարելավումների և մասնագիտական զարգացման ուղղությունների բացահայտում։ Ապահովվում է զարգացման ծրագրերի կատարման արդյունքների չափելիություն և վերլուծություն, բարձրանում է կառավարման արդյունավետությունը և պատասխանատվության մակարդակը, ստեղծվում են պայմաններ կառավարչական բարելավումների և մասնագիտական զարգացման համար։</t>
  </si>
  <si>
    <t>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2,4-ի գործողություն 5, 6</t>
  </si>
  <si>
    <t>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2,2-ի գործողություն 2</t>
  </si>
  <si>
    <t>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1,2-ի գործողություն 1</t>
  </si>
  <si>
    <t>Նախադպրոցական ուսումնական հաստատություններում առկա թափուր հաստիքների համալրում, բնականոն գործունեության ապահովման համար նախադրյալների ստեղծում</t>
  </si>
  <si>
    <t>Հայաստանի տնտեսական և ինստիտուցիոնալ վերափոխման դոկտրին, 
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1,2-ի գործողություն 5</t>
  </si>
  <si>
    <t xml:space="preserve">Հայաստանի տնտեսական և ինստիտուցիոնալ վերափոխման դոկտրին, 
 «ՀՀ մշակույթի պահպանության, զարգացման և հանրահռչակման 2023-2027 թվականների ռազմավարությունը և դրա կատարումն ապահովող գործողությունների ծրագիրը հաստատելու մասին» 2023 թ. նոյեմբերի 9-ի N 1951-Լ որոշման Հավելված N 2, ԳԼԽԱՎՈՐ ՆՊԱՏԱԿ 1. Մշակութային ժառանգության պահպանություն և փոխանցում սերունդներին, Մասնավոր նպատակ 1.1.՝ Մշակութային ժառանգության գույքագրում և ինստիտուցիոնալացում, գործողություն 6՝ «Մշակութային ժառանգության ոլորտում նոր հաստատությունների ստեղծում»
</t>
  </si>
  <si>
    <t>Հայաստանի տնտեսական և ինստիտուցիոնալ վերափոխման դոկտրին, «ՀՀ կրթության՝ մինչև 2030թ․ զարգացման պետական ծրագրի» 86-րդ մասի 1-ին կետ: ՀՀ կառավարության՝ 2021թ.  օգոստոսի 18-ի թիվ 1363-Ա որոշմամբ հաստատված «ՀՀ կառավարության  ծրագրի» «4.3 ԿՐԹՈՒԹՅՈՒՆ» բաժնի  2-րդ կետ:
ՀՀ կառավարության 2023թ. մարտի 16-ի N 351-Լ որոշմամբ հաստատված հավելված N 1-ի «Նախադպրոցական կրթություն» բաժնի 1.1.4 գործողություն: ՀՀ ԿԳՄՍ նախարարի 2025թ.  դեկտեմբերի 12-ի N 80-Ն հրաման</t>
  </si>
  <si>
    <t xml:space="preserve">Հայաստանի տնտեսական և ինստիտուցիոնալ վերափոխման դոկտրին, ՀՀ կառավարության 2023թ. մարտի 16-ի N 351-Լ որոշմամբ հաստատված «ՀԱՅԱՍՏԱՆԻ ՀԱՆՐԱՊԵՏՈՒԹՅԱՆ ԿՐԹՈՒԹՅԱՆ ՄԻՆՉԵՎ 2030 ԹՎԱԿԱՆԻ ԶԱՐԳԱՑՄԱՆ ՊԵՏԱԿԱՆ ԾՐԱԳԻՐԸ»
ՀԱՍՏԱՏԵԼՈՒ ՄԱՍԻՆ» ՕՐԵՆՔԻՑ ԲԽՈՂ ԳՈՐԾՈՂՈՒԹՅՈՒՆՆԵՐԻ ծրագրի 2.1.3 գործողություն
</t>
  </si>
  <si>
    <t>Համայնքային կենտրոնների ձևավորում նորակառույց ուսումնական հաստատություններում</t>
  </si>
  <si>
    <t>Միջոցառումը նպատակ ունի ձևավորել մոդուլային դպրոցների հիման վրա ստեղծվող համայնքային բազմաֆունկցիոնալ միջավայրեր: Միջոցառման իրականացումը կապվում է ՀՀ կառավարության «ՀՀ կրթության, գիտության, մշակույթի և սպորտի նախարարություն» բաժնի 6-րդ, 25-րդ, 52-րդ, 53-րդ, 54-րդ կետերի, ինչպես նաև «Տարածքային կառավարման և ենթակառուցվածքների նախարարութուն» բաժնի 2-րդ կետի հետ:</t>
  </si>
  <si>
    <t>3 կրթահամալիրներում և 7 մոդուլային դպրոցներում համայնքային զարգացման կենտրոնների ձևավորում</t>
  </si>
  <si>
    <t>հայոցողական (ոչ շարունակական)</t>
  </si>
  <si>
    <t>Միջոցառումը նպատակ ունի զարգացնել մոդուլային դպրոցների հիման վրա ստեղծվող համայնքային բազմաֆունկցիոնալ միջավայրեր: Միջոցառման իրականացումը կապվում է ՀՀ կառավարության «ՀՀ կրթության, գիտության, մշակույթի և սպորտի նախարարություն» բաժնի 6-րդ, 25-րդ, 52-րդ, 53-րդ, 54-րդ կետերի, ինչպես նաև «Տարածքային կառավարման և ենթակառուցվածքների նախարարութուն» բաժնի 2-րդ կետի հետ:</t>
  </si>
  <si>
    <t>11 մոդուլային դպրոցներում համայնքային զարգացման կենտրոնների ձևավորում</t>
  </si>
  <si>
    <r>
      <t>Ձևաչափ N 2. Նոր նախաձեռնությունների ներկայացման ձևաչափ</t>
    </r>
    <r>
      <rPr>
        <vertAlign val="superscript"/>
        <sz val="12"/>
        <color theme="1"/>
        <rFont val="GHEA Grapalat"/>
        <family val="3"/>
      </rPr>
      <t>2</t>
    </r>
  </si>
  <si>
    <t>list 1</t>
  </si>
  <si>
    <t>list 2</t>
  </si>
  <si>
    <t>list 3</t>
  </si>
  <si>
    <t>Նոր միջոցառում</t>
  </si>
  <si>
    <t>Պարտադիր</t>
  </si>
  <si>
    <t>1. Պետական մարմինը</t>
  </si>
  <si>
    <t>Տրանսֆերտ</t>
  </si>
  <si>
    <t>Գոյություն ունեցող միջոցառման ընդլայնում</t>
  </si>
  <si>
    <t>Այլ (նկարագրել)</t>
  </si>
  <si>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</si>
  <si>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t>ՀՀ կրթության, գիտության, մշակույթի և սպորտի նախարարություն</t>
  </si>
  <si>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</si>
  <si>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t>2. Ծրագիրը</t>
  </si>
  <si>
    <r>
      <t xml:space="preserve">Ծրագրի անվանումը՝ </t>
    </r>
    <r>
      <rPr>
        <vertAlign val="superscript"/>
        <sz val="10"/>
        <color theme="1"/>
        <rFont val="GHEA Grapalat"/>
        <family val="3"/>
      </rPr>
      <t>6</t>
    </r>
    <r>
      <rPr>
        <sz val="10"/>
        <color theme="1"/>
        <rFont val="GHEA Grapalat"/>
        <family val="3"/>
      </rPr>
      <t xml:space="preserve"> </t>
    </r>
  </si>
  <si>
    <r>
      <t xml:space="preserve">Ծրագրի դասիչը՝ </t>
    </r>
    <r>
      <rPr>
        <vertAlign val="superscript"/>
        <sz val="10"/>
        <color theme="1"/>
        <rFont val="GHEA Grapalat"/>
        <family val="3"/>
      </rPr>
      <t>7</t>
    </r>
  </si>
  <si>
    <t xml:space="preserve"> ՀՀ կառավարության 2023 թվականի դեկտեմբերի 7-ի N 2145-Լ որոշման  հավելված N  2 Մասնավոր նպատակ 2.4 Գործողություն 6</t>
  </si>
  <si>
    <t>Ծրագրի/ միջոցառման նախատեսվող սկիզբը</t>
  </si>
  <si>
    <r>
      <t>Ծրագրի/ միջոցառման նախատեսվող ավարտը</t>
    </r>
    <r>
      <rPr>
        <vertAlign val="superscript"/>
        <sz val="9"/>
        <color theme="1"/>
        <rFont val="GHEA Grapalat"/>
        <family val="3"/>
      </rPr>
      <t>9</t>
    </r>
  </si>
  <si>
    <t>3. Միջոցառումը</t>
  </si>
  <si>
    <r>
      <t>Միջոցառման անվանումը՝</t>
    </r>
    <r>
      <rPr>
        <vertAlign val="superscript"/>
        <sz val="9"/>
        <color theme="1"/>
        <rFont val="GHEA Grapalat"/>
        <family val="3"/>
      </rPr>
      <t>10</t>
    </r>
  </si>
  <si>
    <t>Հենակետային մարզաձևերի մրցավարների գործուղում միջազգային վերապատրաստման դասընթացների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t>
  </si>
  <si>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</si>
  <si>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r>
      <t>Միջոցառման (պետության միջամտության) տեսակը՝</t>
    </r>
    <r>
      <rPr>
        <vertAlign val="superscript"/>
        <sz val="10"/>
        <color theme="1"/>
        <rFont val="GHEA Grapalat"/>
        <family val="3"/>
      </rPr>
      <t xml:space="preserve">12 </t>
    </r>
  </si>
  <si>
    <r>
      <t>Նոր նախաձեռնության բնույթը</t>
    </r>
    <r>
      <rPr>
        <vertAlign val="superscript"/>
        <sz val="9"/>
        <color theme="1"/>
        <rFont val="GHEA Grapalat"/>
        <family val="3"/>
      </rPr>
      <t>13</t>
    </r>
    <r>
      <rPr>
        <sz val="9"/>
        <color theme="1"/>
        <rFont val="GHEA Grapalat"/>
        <family val="3"/>
      </rPr>
      <t>՝</t>
    </r>
  </si>
  <si>
    <t>4. Նոր նախաձեռնության ծախսերի հիմքում դրված ծախսային պարտավորության բնույթը՝</t>
  </si>
  <si>
    <r>
      <t>Ծախսային պարտավորության բնույթը</t>
    </r>
    <r>
      <rPr>
        <vertAlign val="superscript"/>
        <sz val="9"/>
        <color theme="1"/>
        <rFont val="GHEA Grapalat"/>
        <family val="3"/>
      </rPr>
      <t>14</t>
    </r>
  </si>
  <si>
    <r>
      <t>Պարտադիր կամ հայեցողական  պարտավորությունների շրջանակը</t>
    </r>
    <r>
      <rPr>
        <vertAlign val="superscript"/>
        <sz val="9"/>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</si>
  <si>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</si>
  <si>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պարտավորությունը սահմանող օրենսդրական հիմքերը</t>
    </r>
    <r>
      <rPr>
        <vertAlign val="superscript"/>
        <sz val="9"/>
        <color theme="1"/>
        <rFont val="GHEA Grapalat"/>
        <family val="3"/>
      </rPr>
      <t>17</t>
    </r>
  </si>
  <si>
    <t xml:space="preserve">Ֆինանսավորում 
Հենակետային մարզաձևերի մրցավարների գործուղում միջազգային վերապատրաստման դասընթացների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
</t>
  </si>
  <si>
    <t>ՀՀ պետական բյուջե</t>
  </si>
  <si>
    <t xml:space="preserve">Ֆիզիկական կուլտուրայի և սպորտի մասին  (2001 թ. հունիսի 26-ի ՀՕ-196) ՀՀ օրենքի Հոդված 4, 2021 թվականի  օգոստասի 18-ի  ՀՀ կառավարության    N 1363-Ա որոշման 4.8 կետ ՀՀ կառավարության 2023 թվականի դեկտեմբերի 7-ի N 2145-Լ որոշում                                                    </t>
  </si>
  <si>
    <t>5. Նպատակը</t>
  </si>
  <si>
    <r>
      <t>Նպատակը</t>
    </r>
    <r>
      <rPr>
        <vertAlign val="superscript"/>
        <sz val="9"/>
        <color theme="1"/>
        <rFont val="GHEA Grapalat"/>
        <family val="3"/>
      </rPr>
      <t xml:space="preserve">18 </t>
    </r>
  </si>
  <si>
    <t xml:space="preserve">Հենակետային մարզաձևերի մրցավարների գործուղում միջազգային վերապատրաստման դասընթացների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  ապահովուը կնպաստի   հենակետային  մարզական հասարակական կազմակերպություններ և Հայաստանի ազգային օլիմպիական կոմիտե  Հայաստանի Հանրապեության ճանաչումը միջազգային ասպարեզներում: </t>
  </si>
  <si>
    <t>Նոր նախաձեռնության առնչությունը միջոլորտային(խաչվող) բնույթի քաղաքականության նպատակների հետ՝ 19</t>
  </si>
  <si>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</si>
  <si>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6. Նկարագրությունը</t>
    </r>
    <r>
      <rPr>
        <b/>
        <vertAlign val="superscript"/>
        <sz val="10"/>
        <color theme="1"/>
        <rFont val="GHEA Grapalat"/>
        <family val="3"/>
      </rPr>
      <t>21</t>
    </r>
  </si>
  <si>
    <t xml:space="preserve">Ֆինանսավորում 
Հենակետային մարզաձևերի մրցավարների գործուղում միջազգային վերապատրաստման դասընթացների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 մասնակցության ապահովում 
</t>
  </si>
  <si>
    <r>
      <t>7. Սպասվող օգուտները</t>
    </r>
    <r>
      <rPr>
        <b/>
        <vertAlign val="superscript"/>
        <sz val="10"/>
        <color theme="1"/>
        <rFont val="GHEA Grapalat"/>
        <family val="3"/>
      </rPr>
      <t>22</t>
    </r>
  </si>
  <si>
    <t xml:space="preserve">Միջազգային մարզական կազմակերպություններում տարեկան մեկ մասնակցություն
</t>
  </si>
  <si>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</si>
  <si>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t xml:space="preserve">Սպասվող  ծրագրի արդյունքները չեն իրականանա  </t>
  </si>
  <si>
    <t>9. Արդյունքային չափորոշիչները</t>
  </si>
  <si>
    <r>
      <t xml:space="preserve">Արդյունքային չափորոշիչները </t>
    </r>
    <r>
      <rPr>
        <vertAlign val="superscript"/>
        <sz val="10"/>
        <color theme="1"/>
        <rFont val="GHEA Grapalat"/>
        <family val="3"/>
      </rPr>
      <t xml:space="preserve">24 </t>
    </r>
  </si>
  <si>
    <t>Չափի միավորը</t>
  </si>
  <si>
    <t xml:space="preserve">2027թ. </t>
  </si>
  <si>
    <t xml:space="preserve">2028թ. </t>
  </si>
  <si>
    <t>2029թ․</t>
  </si>
  <si>
    <r>
      <t>Միջոցառման ավարտի տարին</t>
    </r>
    <r>
      <rPr>
        <vertAlign val="superscript"/>
        <sz val="9"/>
        <color theme="1"/>
        <rFont val="GHEA Grapalat"/>
        <family val="3"/>
      </rPr>
      <t>25</t>
    </r>
  </si>
  <si>
    <t>մասնակից ֆեդերացիաների թիվ</t>
  </si>
  <si>
    <t>ֆեդերացիա</t>
  </si>
  <si>
    <t>10. Պահանջվող ռեսուրսները</t>
  </si>
  <si>
    <r>
      <t xml:space="preserve">Պահանջվող ռեսուրսները </t>
    </r>
    <r>
      <rPr>
        <vertAlign val="superscript"/>
        <sz val="10"/>
        <color theme="1"/>
        <rFont val="GHEA Grapalat"/>
        <family val="3"/>
      </rPr>
      <t xml:space="preserve">26 </t>
    </r>
  </si>
  <si>
    <t>ՀՀ դրամ</t>
  </si>
  <si>
    <t>Միջոցառման ավարտի տարին</t>
  </si>
  <si>
    <t>Այլ ընթացիկ դրամաշնորհներ</t>
  </si>
  <si>
    <t>X</t>
  </si>
  <si>
    <t>11. Ֆինանսավորման աղբյուրը</t>
  </si>
  <si>
    <r>
      <t xml:space="preserve">Ֆինանսավորման աղբյուրը </t>
    </r>
    <r>
      <rPr>
        <vertAlign val="superscript"/>
        <sz val="10"/>
        <color theme="1"/>
        <rFont val="GHEA Grapalat"/>
        <family val="3"/>
      </rPr>
      <t>27</t>
    </r>
  </si>
  <si>
    <t>Նոր նախաձեռնության գծով ընդհանուր ծախսեր, այդ թվում՝</t>
  </si>
  <si>
    <t>Պետական բյուջե, այդ թվում՝</t>
  </si>
  <si>
    <t>Այլ բյուջետային ծրագրերից ակնկալվող ծախսային խնայողություններ</t>
  </si>
  <si>
    <t>Այլ աղբյուրներ, այդ թվում՝</t>
  </si>
  <si>
    <t>Նոր նախաձեռնությունների զուտ ազդեցությունը պետական բյուջեի վրա</t>
  </si>
  <si>
    <t>12.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</si>
  <si>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28 </t>
    </r>
  </si>
  <si>
    <t xml:space="preserve">Միջազգային մարզական կազմակերպություններում տարեկան մեկ մասնակցություն
</t>
  </si>
  <si>
    <r>
      <t>13.Նոր նախաձեռնության իրականացման այլ եղանակներ արտահայտող այլընտրանքներ</t>
    </r>
    <r>
      <rPr>
        <b/>
        <vertAlign val="superscript"/>
        <sz val="10"/>
        <color theme="1"/>
        <rFont val="GHEA Grapalat"/>
        <family val="3"/>
      </rPr>
      <t>29</t>
    </r>
  </si>
  <si>
    <t xml:space="preserve">Այլընտրանք # 3 </t>
  </si>
  <si>
    <t>Այլընտրանք # ...</t>
  </si>
  <si>
    <r>
      <t>14. Այլ անհրաժեշտ տեղեկատվություն և հիմնավորումներ</t>
    </r>
    <r>
      <rPr>
        <b/>
        <vertAlign val="superscript"/>
        <sz val="10"/>
        <color theme="1"/>
        <rFont val="GHEA Grapalat"/>
        <family val="3"/>
      </rPr>
      <t>30</t>
    </r>
  </si>
  <si>
    <t xml:space="preserve">Հենակետային մարզաձևերի մրցավարների գործուղում միջազգային վերապատրաստման դասընթացների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     մասնակցություն  նախահաշիվները </t>
  </si>
  <si>
    <t>ՀՀ կառավարության 2023 թվականի դեկտեմբերի 7-ի N 2145-Լ որոշման  հավելված N  2 Մասնավոր նպատակ 1.2 Գործողություն 5</t>
  </si>
  <si>
    <t>110/</t>
  </si>
  <si>
    <t xml:space="preserve">Նպատակահարմար է աշխարհի լավագույն երկրների օրինակով  Հայաստանում  նույնպես  ունենալ սպորտային թանգարան, որտեղ կներկայացվեն Հայկական սպորտի  նվաճումները և հաջողությունները։ </t>
  </si>
  <si>
    <t>սպորտի թանգարանի ստեղծման ապահովում</t>
  </si>
  <si>
    <t xml:space="preserve">Սպորտի թանգարանի ստեղծման ապահովումը սպորտային հաջողությունների մասին ազգաբնակչության իրազեկում </t>
  </si>
  <si>
    <t xml:space="preserve">Սպասվող ծրագիրը  չեն իրականանա   </t>
  </si>
  <si>
    <t xml:space="preserve">թանգարանի թիվը </t>
  </si>
  <si>
    <t xml:space="preserve">Սպորտի և սպորտային հաջողությունների մասին ազգաբնակչությանը և զբոսաշրջիկների իրազեկում
</t>
  </si>
  <si>
    <t xml:space="preserve">Սպորտի թանգարանի ստեղծան նախահաշիվը </t>
  </si>
  <si>
    <t xml:space="preserve">2023 թվականի դեկտեմբերի 7-ի N 2145-Լ որոշման  հավելված N  2 </t>
  </si>
  <si>
    <t xml:space="preserve">Ֆիզիկական կուլտուրայի  և սպորտային բժշկության բնագավառում կադրերի պատրաստման, վերապատրաստման և նրանց վարձատրման արդյունավետ համակարգի ստեղծում   ապահովման կիրականացվի  հավաքականների մարզիկների բարոյահոգեբանական, ֆիզիկական և առողջական վիճակի  ապահովում  </t>
  </si>
  <si>
    <t>Ֆիզիկական կուլտուրայի  և սպորտային բժշկության բնագավառում կադրերի պատրաստման, վերապատրաստման և նրանց վարձատրման արդյունավետ համակարգի ստեղծում</t>
  </si>
  <si>
    <t xml:space="preserve">Հավաքականների հետ աշխատող բժիշկների աշխատավարձի հատկացումը   կնպաստի   տարբեր տարիքի հավաքականների մասնակցությունը Եվրոպայի, աշխարհի առաջնություններին և օլիմպիական խաղերին  բժշկական  խորացված  հետազոտություն  առողջության  և ֆիզիկական վիճակի  գնահատում </t>
  </si>
  <si>
    <t xml:space="preserve">Սպասվող արդյունքները չեն իրականանա  </t>
  </si>
  <si>
    <t xml:space="preserve">բժիշկների  թիվը </t>
  </si>
  <si>
    <t xml:space="preserve">մարդ </t>
  </si>
  <si>
    <t>Ընդհանուր բնույթի այլ ծառայություններ</t>
  </si>
  <si>
    <t xml:space="preserve">Ֆիզիկական կուլտուրայի  և սպորտային բժշկության բնագավառում կադրերի պատրաստման, վերապատրաստման և նրանց վարձատրման արդյունավետ համակարգի ստեղծմա    նախահաշիվները </t>
  </si>
  <si>
    <t>Աշխատանքներ և ապրանքներ</t>
  </si>
  <si>
    <t>Մասնագիտական ուսումնական հաստատություններում արտակարգ իրավիճակների և չնախատեսված հանգամանքների հետևանքով առաջացած խնդիրների լուծման նպատակով ընթացիկ աշխատանքների իրականացում և գույքի ձեռքբերում</t>
  </si>
  <si>
    <t>«Կրթության մասին» օրենքի 6-րդ հոդվածի 2-րդ մասի համաձայն՝  պետությունը կրթության իրավունքն ապահովում է կրթության համակարգի բնականոն գործառնությամբ և կրթություն ստանալու համար սոցիալ-տնտեսական պայմանների ստեղծմամբ:</t>
  </si>
  <si>
    <t xml:space="preserve">Լուծել ՄԿՈՒ հաստատությունների շենքային պայմանների հրատապ և փոքր ծավալի խնդիրները, որոնք առաջացել են անկանխատեսելի և արտակարգ իրավիճակներում </t>
  </si>
  <si>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</si>
  <si>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 xml:space="preserve"> </t>
    </r>
    <r>
      <rPr>
        <sz val="10"/>
        <color theme="1"/>
        <rFont val="GHEA Grapalat"/>
        <family val="3"/>
      </rPr>
      <t/>
    </r>
  </si>
  <si>
    <t>Մասնագիտական ուսումնական հաստատություններում արտակարգ իրավիճակների և չնախատեսված հանգամանքների հետևանքով առաջացած խնդիրների լուծման նպատակով ընթացիկ աշխատանքների իրականացում</t>
  </si>
  <si>
    <t>Այսօր դպրոցների համար գործում է «Արագ արձագանքման ֆոնդ»–ի մեխանիզմը, որի շնորհիվ հնարավոր է լինում աջակցել դպրոցներին արտակարգ և անկանխատեսելի հանգամանքների հետևանքով առաջացած խնդիրների լուծման ֆինանսավորումը հատկացնել առանց ՀՀ կառավարության առանձին որոշման և դա արագացնում է ֆինանսավորման գործընթացը, ինչը շատ կարևոր է այնպիսի խնդիրների դեպքում, ինչպիսք են ջրատար խողովակների վթարները, կաթսաների խաթարումը, ուժգին քամիների հետևանքով տանիքածածկերի պոկումը և այլն։ ՄԿՈՒ հաստատություններում նույնպես առաջանում են նմանատիպ խնդիրներ, սակայն վերջիններիս աջակցելու համար ծախսվում են լրացուցիչ միջոցներ և ժամանակ, և շատ հաճախ մինչև ֆինանսավորման հատկացման որոշման ընդունվելը առաջացած խնդիրներն ավելացած են լինում և հատկացված գումարն այլևս կարող է չբավարարել։ Նմանատիպ խնդիրներից խուսափելու համար և կրթության բոլոր մակարդակներում հավասար պայմաններ ապահովելու նպատակով՝ առաջարկվում է «Արագ արձագանքման ֆոնդ» ստեղծել նաև ՆՄՄԿՈՒ հաստատությունների համար</t>
  </si>
  <si>
    <t xml:space="preserve">2026թ. </t>
  </si>
  <si>
    <t>2028թ․</t>
  </si>
  <si>
    <t>Աջակցություն ստացող հաստատությունների թիվ</t>
  </si>
  <si>
    <t>հատ</t>
  </si>
  <si>
    <t>1 հաստատության համար հաշվարկվում է միջինում 3.0 մլն ՀՀ դրամ (դպրոցների օրինակով)</t>
  </si>
  <si>
    <r>
      <t>Ձևաչափ N 2. Նոր նախաձեռնությունների ներկայացման ձևաչափ</t>
    </r>
    <r>
      <rPr>
        <vertAlign val="superscript"/>
        <sz val="12"/>
        <rFont val="GHEA Grapalat"/>
        <family val="3"/>
      </rPr>
      <t>1</t>
    </r>
  </si>
  <si>
    <r>
      <t>Պետական մարմնի անվանումը</t>
    </r>
    <r>
      <rPr>
        <vertAlign val="superscript"/>
        <sz val="10"/>
        <rFont val="GHEA Grapalat"/>
        <family val="3"/>
      </rPr>
      <t>2</t>
    </r>
    <r>
      <rPr>
        <sz val="10"/>
        <rFont val="GHEA Grapalat"/>
        <family val="3"/>
      </rPr>
      <t xml:space="preserve"> </t>
    </r>
    <r>
      <rPr>
        <vertAlign val="superscript"/>
        <sz val="10"/>
        <color theme="1"/>
        <rFont val="GHEA Grapalat"/>
        <family val="3"/>
      </rPr>
      <t/>
    </r>
  </si>
  <si>
    <t>ՀՀ ԿԳՄՍՆ</t>
  </si>
  <si>
    <t>Նոր նախաձեռնությանն առնչվող այլ պետական մարմինների անվանումները</t>
  </si>
  <si>
    <t>Հայաստանի կինոյի հիմնադրամ</t>
  </si>
  <si>
    <r>
      <t xml:space="preserve">Ծրագրի անվանումը </t>
    </r>
    <r>
      <rPr>
        <vertAlign val="superscript"/>
        <sz val="9"/>
        <rFont val="GHEA Grapalat"/>
        <family val="3"/>
      </rPr>
      <t>5</t>
    </r>
  </si>
  <si>
    <t>Ծրագրի դասիչը6</t>
  </si>
  <si>
    <t xml:space="preserve">Հայաստանի ազգային կինոժառանգությունը հանդիսանում է պետական մշակութային անվտանգության և ազգային ինքնության պահպանման ռազմավարական ռեսուրս։ Այն միաժամանակ ներկայացնում է պատմական հիշողության փաստագրական շերտ,  գեղարվեստական արժեքների կրող միջավայր և ստեղծարար արդյունաբերության զարգացման համար կարևոր բովանդակային կապիտալ։ Կինոժառանգության պահպանումը պետության համար ոչ միայն մշակութային պարտավորություն է, այլ նաև երկարաժամկետ ներդրում՝ կրթության, գիտության, մշակութային դիվանագիտության, զբոսաշրջության և նորարար տեխնոլոգիաների ոլորտներում կիրառելիության բարձր ներուժով։Այս համատեքստում կինոժառանգության պահպանությունը դիտարկվում է որպես պետական ռազմավարական առաջնահերթություն, որի իրականացումը պահանջում է համակարգային, ինստիտուցիոնալ և տեխնոլոգիական լուծումներ։ Ժամանակակից պահպանական ենթակառուցվածքների ձևավորումը հնարավորություն կտա ապահովել ազգային կինոպատմության նյութական և թվային ժառանգության անվտանգությունը, վերականգնումը և սերունդներին փոխանցումը։ Միաժամանակ, այն կստեղծի հիմք հայկական կինոյի ժառանգության գիտակրթական, մշակութային և միջազգային շրջանառության ընդլայնման համար՝ ամրապնդելով Հայաստանի դիրքը համաշխարհային մշակութային միջավայրում։
Ընդհանուր ծրագրի արժեքը 2027-2032թթ․ համար կազմում է 16,790,000.0 հազար ՀՀ դրամ:
</t>
  </si>
  <si>
    <t>Ծրագրի/ միջոցառման նախատեսվող ավարտը8</t>
  </si>
  <si>
    <r>
      <t>Միջոցառման անվանումը</t>
    </r>
    <r>
      <rPr>
        <vertAlign val="superscript"/>
        <sz val="9"/>
        <rFont val="GHEA Grapalat"/>
        <family val="3"/>
      </rPr>
      <t>9</t>
    </r>
  </si>
  <si>
    <t>«Հայկական կինոժառանգության պահպանություն»</t>
  </si>
  <si>
    <r>
      <t>Միջոցառման դասիչը</t>
    </r>
    <r>
      <rPr>
        <vertAlign val="superscript"/>
        <sz val="9"/>
        <rFont val="GHEA Grapalat"/>
        <family val="3"/>
      </rPr>
      <t>10</t>
    </r>
    <r>
      <rPr>
        <vertAlign val="superscript"/>
        <sz val="10"/>
        <rFont val="GHEA Grapalat"/>
        <family val="3"/>
      </rPr>
      <t xml:space="preserve">  </t>
    </r>
  </si>
  <si>
    <t>*</t>
  </si>
  <si>
    <r>
      <t>Միջոցառման (պետության միջամտության) տեսակը</t>
    </r>
    <r>
      <rPr>
        <vertAlign val="superscript"/>
        <sz val="9"/>
        <rFont val="GHEA Grapalat"/>
        <family val="3"/>
      </rPr>
      <t>11</t>
    </r>
    <r>
      <rPr>
        <vertAlign val="superscript"/>
        <sz val="10"/>
        <rFont val="GHEA Grapalat"/>
        <family val="3"/>
      </rPr>
      <t xml:space="preserve"> </t>
    </r>
  </si>
  <si>
    <r>
      <t>Նոր նախաձեռնության բնույթը</t>
    </r>
    <r>
      <rPr>
        <vertAlign val="superscript"/>
        <sz val="9"/>
        <rFont val="GHEA Grapalat"/>
        <family val="3"/>
      </rPr>
      <t>13</t>
    </r>
    <r>
      <rPr>
        <sz val="9"/>
        <rFont val="GHEA Grapalat"/>
        <family val="3"/>
      </rPr>
      <t>՝</t>
    </r>
  </si>
  <si>
    <r>
      <t>Ծախսային պարտավորության բնույթը</t>
    </r>
    <r>
      <rPr>
        <vertAlign val="superscript"/>
        <sz val="9"/>
        <rFont val="GHEA Grapalat"/>
        <family val="3"/>
      </rPr>
      <t>12</t>
    </r>
  </si>
  <si>
    <r>
      <t>Պարտադիր կամ հայեցողական  պարտավորությունների շրջանակը</t>
    </r>
    <r>
      <rPr>
        <vertAlign val="superscript"/>
        <sz val="9"/>
        <rFont val="GHEA Grapalat"/>
        <family val="3"/>
      </rPr>
      <t>13</t>
    </r>
  </si>
  <si>
    <r>
      <t>6Պարտադիր պարտավորության շրջանակներում գործադիր մարմնի հայեցողական իրավասությունների շրջանակները</t>
    </r>
    <r>
      <rPr>
        <vertAlign val="superscript"/>
        <sz val="9"/>
        <rFont val="GHEA Grapalat"/>
        <family val="3"/>
      </rPr>
      <t>14</t>
    </r>
  </si>
  <si>
    <r>
      <t>Պարտադիր կամ հայեցողական պարտավորությունը սահմանող օրենսդրական հիմքերը</t>
    </r>
    <r>
      <rPr>
        <vertAlign val="superscript"/>
        <sz val="9"/>
        <rFont val="GHEA Grapalat"/>
        <family val="3"/>
      </rPr>
      <t>15</t>
    </r>
  </si>
  <si>
    <t>Մշակույթի, կինոժառանգության պահպանում, ժամանակակից ենթակառուցվածքի ստեղծում, կինոժառանգության տարածման մեխանիզմների արդիականացում, հետազոտողների և մասնագետների վերապատրաստում:</t>
  </si>
  <si>
    <t>ՀՀ կառավարության 2021 թվականի օգոստոսի 18-ի «ՀՀ կառավարության ծրագրի մասին» N 1363-Ա որոշման «4.9 «Մշակույթ» բաժին 
-ինստիտուցիոնալ ենթակառուցվածքների ընդլայնումը և արդիականացումը,                                                                          -պետություն-մասնավոր համագործակցության ընդլայնմանն ուղղված փոխշահավետ մեխանիզմների խթանումը,                  -ժամանակակից տեղեկատվական տեխնոլոգիաների կիրառման ընդլայնումը, ժառանգության թվայնացումը, տեղեկատվական շտեմարանների և միացյալ ինքնաշխատ համակարգերի շարունակական զարգացումը:                                                                                     Հայաստանի Հանրապետության մշակույթի պահպանության, զարգացման և հանրահռչակման 2023-2027 թթ. ռազմավարություն:</t>
  </si>
  <si>
    <t xml:space="preserve">«Կինեմատոգրաֆիայի մասին» ՀՀ օրենք      Գլուխ 1 ընդհանուր դրույթներ                                               Հոդված 5. մաս 1, կետ 3 և 5, և մաս 2, կետ 2 և 3                                                        Հոդված 8, մաս 1, կետ 3, 6 և 7    </t>
  </si>
  <si>
    <r>
      <t>Նպատակը</t>
    </r>
    <r>
      <rPr>
        <vertAlign val="superscript"/>
        <sz val="9"/>
        <rFont val="GHEA Grapalat"/>
        <family val="3"/>
      </rPr>
      <t>16</t>
    </r>
  </si>
  <si>
    <t>Ազգային կինոժառանգության պահպանման, թվայնացման, վերականգնման և հանրային հասանելիության ապահովման ամբողջական համակարգի ձևավորում՝ ապահովելով Հայաստանի Հանրապետության կինեմատոգրաֆիական ժառանգության ֆիզիկական, տեխնիկական և մշակութային պաշտպանությունը՝ միջազգային մասնագիտական չափանիշներին համապատասխան։</t>
  </si>
  <si>
    <r>
      <t xml:space="preserve">Նոր նախաձեռնության առնչությունը միջոլորտային(խաչվող) բնույթի քաղաքականության նպատակների հետ՝ </t>
    </r>
    <r>
      <rPr>
        <vertAlign val="superscript"/>
        <sz val="9"/>
        <rFont val="GHEA Grapalat"/>
        <family val="3"/>
      </rPr>
      <t>17</t>
    </r>
  </si>
  <si>
    <r>
      <t>Տնտեսության իրական հատվածի աջակցության մասով նոր նախաձեռնությունների առնչությունը գործող իրավակարգավորումների հետ</t>
    </r>
    <r>
      <rPr>
        <vertAlign val="superscript"/>
        <sz val="9"/>
        <rFont val="GHEA Grapalat"/>
        <family val="3"/>
      </rPr>
      <t>18</t>
    </r>
  </si>
  <si>
    <r>
      <t>6. Նկարագրությունը</t>
    </r>
    <r>
      <rPr>
        <b/>
        <vertAlign val="superscript"/>
        <sz val="10"/>
        <rFont val="GHEA Grapalat"/>
        <family val="3"/>
      </rPr>
      <t>19</t>
    </r>
  </si>
  <si>
    <t>Ծրագրի շրջանակում նախատեսվում է ստեղծել ազգային կինոժառանգության պահպանության ամբողջական ենթակառուցվածք, որը կապահովի կինոնյութերի ֆիզիկական և թվային պահպանության, վերականգնման և համակարգված կառավարման գործընթացների իրականացումը։ Ենթակառուցվածքը ձևավորվում է կինոնյութերի պահպանության համար անհրաժեշտ տեխնիկական և միջավայրային պայմանների ապահովմամբ, մասնագիտացված սարքավորումների ներդրմամբ և ոլորտային մասնագիտական կարողությունների զարգացմամբ։
Կազմակերպվում է կինոժառանգության նյութերի համակարգված հաշվառում, տեխնիկական վիճակի գնահատում, անվտանգ պահպանում, փուլային վերականգնում և թվայնացում՝ ապահովելով դրանց երկարաժամկետ պահպանությունը և վերահսկելի շրջանառությունը։ Զուգահեռ ստեղծվում է տվյալների կառավարման միասնական միջավայր, որը հնարավորություն է տալիս ապահովել կինոժառանգության նյութերի նույնականացում, մետատվյալների կառավարում, որոնելիություն և նպատակային օգտագործում կրթական, գիտական և մշակութային ոլորտներում։
Ստեղծվող ենթակառուցվածքը դառնում է ազգային կինոժառանգության պահպանության շարունակական և ինստիտուցիոնալ գործընթացի հիմք՝ պետական մակարդակով կազմակերպված և կառավարվող համակարգի շրջանակում։</t>
  </si>
  <si>
    <r>
      <t>7. Սպասվող օգուտները</t>
    </r>
    <r>
      <rPr>
        <b/>
        <vertAlign val="superscript"/>
        <sz val="10"/>
        <rFont val="GHEA Grapalat"/>
        <family val="3"/>
      </rPr>
      <t>20</t>
    </r>
  </si>
  <si>
    <t xml:space="preserve">
Ծրագրի իրականացմամբ ակնկալվում է ունենալ հետևյալ  դրական ազդեցություններ՝ ուղղված.
1.	Մշակութային և ինստիտուցիոնալ օգուտներ
Ամենակարևոր օգուտը 58121 միավոր կինոժառանգության երկարաժամկետ պահպանման, վերականգնման և կառավարվող թվայնացման ապահովումն է։ Սա կանխում է ազգային մշակութային արժեք հանդիսացող նյութերի անդառնալի կորուստը և ձևավորում է առաջին անգամ համակարգված, միջազգային չափորոշիչներին համապատասխան կինոժառանգության կառավարման մոդել ՀՀ-ում։
Արդյունքում կբարձրանա հայկական կինոժառանգության հասանելիությունը կրթական, գիտահետազոտական և հանրային օգտագործման համար՝ առանց լրացուցիչ արտաքին կախվածությունների։
2.	Սոցիալական և մարդկային կապիտալի օգուտներ
Կնպաստի մասնագիտացված մարդկային կապիտալի ձևավորմանը՝ կինոժապավենների պահպանման, վերականգնման, թվայնացման և տվյալների կառավարման ոլորտներում։
Կստեղծվեն նոր մասնագիտական աշխատատեղեր և շարունակական վերապատրաստման հնարավորություններ, ինչը երկարաժամկետ հեռանկարում կբարձրացնի շրջանավարտների մրցունակությունը և չափահաս շահառուների մասնագիտական հմտությունները։
Անուղղակիորեն ծրագիրը կնպաստի եկամուտների ստեղծմանը՝ մասնագիտական ծառայությունների, գիտակրթական գործունեության և միջազգային համագործակցության զարգացման միջոցով։
3.	Տնտեսական օգուտներ
Կնվազի արտաքին լաբորատորիաներից և օտարերկրյա ծառայություններից կախվածությունը՝ կրճատելով արտարժութային արտահոսքը։
Միջնաժամկետ հեռանկարում կենտրոնը կունենա ծառայությունների արտահանման պոտենցիալ՝ վերականգնման և թվայնացման աշխատանքների իրականացման միջոցով տարածաշրջանային գործընկերների համար։
4.	Շրջակա միջավայրի վրա դրական ազդեցություն
Օդի զտման, խոնավության կառավարման և կանաչ գոտու ներդրման արդյունքում կբարելավվի օդի որակը և կնվազի շենքի ինժեներական համակարգերի ծանրաբեռնվածությունը։ Տարածքը կձևավորվի որպես քաղաքային էկոլոգիական բուֆեր՝ դառնալով ք. Երևանի «կանաչ թոքերից» մեկը։
5.	Հանրային արժեք
Ընդհանուր առմամբ ծրագիրը ստեղծում է երկարաժամկետ հանրային արժեք՝ համադրելով մշակութային ժառանգության պահպանումը, մարդկային կապիտալի զարգացումը, շրջակա միջավայրի պաշտպանությունը և ինստիտուցիոնալ կայունությունը՝ առանց բացասական սոցիալական կամ էկոլոգիական հետևանքների։
</t>
  </si>
  <si>
    <r>
      <t>8. Նոր նախաձեռնությունը չֆինանսավորելու դեպքում ծագող խնդիրները</t>
    </r>
    <r>
      <rPr>
        <b/>
        <vertAlign val="superscript"/>
        <sz val="10"/>
        <rFont val="GHEA Grapalat"/>
        <family val="3"/>
      </rPr>
      <t>21</t>
    </r>
  </si>
  <si>
    <t xml:space="preserve">Ներկայումս Հայաստանի ազգային կինոժառանգության պահպանման ոլորտում առկա են մի շարք համակարգային խնդիրներ՝ պայմանավորված կինոժառանգության պահպանման, վերականգնման, թվայնացման և տվյալների կառավարման միասնական համակարգի բացակայությամբ, ինչպես նաև համապատասխան շենքային, ինժեներական և տեխնիկական ենթակառուցվածքների անբավարարությամբ։ Արխիվային կինոժապավենային, վիդեո, ձայնային և թվային նյութերի զգալի մասը պահվում է միջազգային պահպանական չափորոշիչներին չհամապատասխանող պայմաններում՝ առանց բավարար միկրոկլիմայական վերահսկման, անվտանգության և մասնագիտական միջամտության հնարավորությունների։
Եթե նախագիծը չհաստատվի կամ չիրագործվի, կպահվի կինոժառանգության պահպանման ոլորտում առկա խնդրահարույց վիճակը, որը պայմանավորված է պահպանման, վերականգնման, թվայնացման և տվյալների կառավարման միասնական համակարգի բացակայությամբ, ինչպես նաև համապատասխան շենքային, ինժեներական և տեխնիկական ենթակառուցվածքների անբավարարությամբ։ Ներկայիս պայմաններում կինոժառանգության նյութերը գտնվում են շարունակական քայքայման գործընթացում, և յուրաքանչյուր ժամանակային հետաձգում խորացնում է այդ գործընթացի անդառնալի բնույթը։
Ծրագրի չիրագործման կամ դրա իրականացման հետաձգման դեպքում կարճաժամկետ հեռանկարում կշարունակվեն կինոժառանգության նյութերի ֆիզիկական և տեխնիկական վնասման գործընթացները, պահպանման և թվայնացման աշխատանքների հապաղումը, ինչպես նաև առկա ռիսկերի կուտակումը՝ առանց դրանց վերահսկման կամ մեղմման արդյունավետ մեխանիզմների։
Դեռևս 2024 թ․ հոկտեմբերին Մաշտոցի անվան Մատենադարանի կենսաքիմիական լաբորատորիայի կողմից իրականացված փորձաքննությունը հաստատել է արխիվային ժապավենների վարակվածությունը մի շարք միկրոմիցետներով, ինչի հետևանքով ժապավենները գտնվում են ակտիվ քայքայման փուլում։ Այս պայմաններում յուրաքանչյուր օր և յուրաքանչյուր հետաձգում ուղղակիորեն մեծացնում է պատմական և մշակութային արժեք ունեցող նյութերի անդառնալի կորստի հավանականությունը։
Այս փուլում խնդիրները չեն մնում նույն մակարդակում, այլ աստիճանաբար խորանում են, ինչի արդյունքում հետագա միջամտությունները պահանջում են զգալիորեն ավելի մեծ ռեսուրսներ կամ որոշ դեպքերում դառնում են անարդյունավետ։
Միջնաժամկետ հեռանկարում պահպանման ոչ համապատասխան պայմանների երկարաձգումը և մասնագիտական միջամտության շարունակական բացակայությունը կարող են հանգեցնել 58 121 միավոր կինոժառանգության զգալի մասի անդառնալի վնասման կամ ոչնչացման։ Այս պարագայում խնդիրը այլևս չի դիտարկվի որպես ժամանակավոր կամ հետաձգվող, այլ կվերածվի փաստացի կորստի՝ սահմանափակելով կինոժառանգության հետագա օգտագործման, վերականգնման և հանրային հասանելիության հնարավորությունները։
Երկարաժամկետ հեռանկարում ծրագրի չիրագործումը կամ ուշացած իրականացումը կարող է հանգեցնել ազգային կինոժառանգության համակարգված պահպանման հնարավորության կորստին և պատմական ու մշակութային ժառանգության ամբողջական շերտի փաստացի ոչնչացման։ Նման իրավիճակում անգամ հետագա ծրագրերի մեկնարկը չի կարող ապահովել կորցրած նյութերի վերականգնումը, քանի որ ոչնչացման գործընթացը կունենա անդառնալի բնույթ։
Ընդհանուր առմամբ, ծրագրի չիրագործումը կամ երկարաժամկետ հետաձգումը գործնականում նույնացվում է ազգային կինոժառանգության ոչնչացման ուղու ընտրության հետ։
</t>
  </si>
  <si>
    <r>
      <t xml:space="preserve">Արդյունքային չափորոշիչները </t>
    </r>
    <r>
      <rPr>
        <vertAlign val="superscript"/>
        <sz val="10"/>
        <rFont val="GHEA Grapalat"/>
        <family val="3"/>
      </rPr>
      <t xml:space="preserve">22 </t>
    </r>
  </si>
  <si>
    <r>
      <t>Միջոցառման ավարտի տարին</t>
    </r>
    <r>
      <rPr>
        <vertAlign val="superscript"/>
        <sz val="9"/>
        <rFont val="GHEA Grapalat"/>
        <family val="3"/>
      </rPr>
      <t>23</t>
    </r>
  </si>
  <si>
    <t>Նախագծանախահաշվային և ինժեներական փաստաթղթերի պատրաստում</t>
  </si>
  <si>
    <t xml:space="preserve">փաթեթ </t>
  </si>
  <si>
    <t>Շինարարական աշխատանքների մեկնարկ</t>
  </si>
  <si>
    <t>փուլ</t>
  </si>
  <si>
    <t>Կառույցի կառուցման ֆիզիկական պատրաստվածություն</t>
  </si>
  <si>
    <t>%</t>
  </si>
  <si>
    <t>Կառուցված և շահագործման հանձնված կինոժառանգության պահպանման շենք</t>
  </si>
  <si>
    <t>միավոր</t>
  </si>
  <si>
    <t>Տվյալների պահպանման կենտրոնի (Data Center, LTO համակարգ) ստեղծում և գործարկում</t>
  </si>
  <si>
    <t>կենտրոն</t>
  </si>
  <si>
    <t>Կանաչ գոտու ձևավորում և ինժեներական ենթակառուցվածքների ներդրում</t>
  </si>
  <si>
    <t>Աշխատակազմի համալրում (մասնագիտական հաստիքներ)</t>
  </si>
  <si>
    <t>անձ</t>
  </si>
  <si>
    <t>Կինոժառանգության նյութերի հաշվառում և վիճակի գնահատում</t>
  </si>
  <si>
    <r>
      <t xml:space="preserve">Պահանջվող ռեսուրսները </t>
    </r>
    <r>
      <rPr>
        <vertAlign val="superscript"/>
        <sz val="10"/>
        <rFont val="GHEA Grapalat"/>
        <family val="3"/>
      </rPr>
      <t xml:space="preserve">24 </t>
    </r>
  </si>
  <si>
    <t>Կապիտալ ներդրումներ (շենք, ենթակառուցվածք, կանաչ գոտի</t>
  </si>
  <si>
    <t>Տեխնիկական և լաբորատոր սարքավորումներ (2K–8K, մաքրման համակարգեր, վերականգնում)</t>
  </si>
  <si>
    <t>Տվյալների պահպանման կենտրոն (Data Center, LTO համակարգ)</t>
  </si>
  <si>
    <t>շարունակելի</t>
  </si>
  <si>
    <t>Օպերացիոն և ընթացիկ ծախսեր (էներգիա, սպասարկում, ապահովագրություն)</t>
  </si>
  <si>
    <t>Հարկեր, աուդիտ, ապահովագրություն և իրավական ծախսեր</t>
  </si>
  <si>
    <t>Ռեզերվ և ռիսկերի բուֆեր (3%)</t>
  </si>
  <si>
    <r>
      <t xml:space="preserve">Ֆինանսավորման աղբյուրը </t>
    </r>
    <r>
      <rPr>
        <vertAlign val="superscript"/>
        <sz val="10"/>
        <rFont val="GHEA Grapalat"/>
        <family val="3"/>
      </rPr>
      <t>25</t>
    </r>
  </si>
  <si>
    <r>
      <t>Այլընտրանք # 2 (նվազագույն արդյունքների սցենար)</t>
    </r>
    <r>
      <rPr>
        <vertAlign val="superscript"/>
        <sz val="10"/>
        <rFont val="GHEA Grapalat"/>
        <family val="3"/>
      </rPr>
      <t xml:space="preserve"> 26 </t>
    </r>
  </si>
  <si>
    <t>Ծրագրի իրականացման նվազագույն սցենարի դեպքում կկառուցվի միայն կինոժառանգության նյութերի ֆիզիկական պահպանության համար նախատեսված պահեստային ենթակառուցվածքը՝ առանց վերականգնման և թվայնացման լիարժեք լաբորատոր բազայի ստեղծման։ Այս պարագայում կապահովվի նյութերի պահպանությունը, սակայն չի ձևավորվի ամբողջական վերականգնման, թվայնացման և տվյալների կառավարման համակարգ, ինչը կսահմանափակի ծրագրի մշակութային, կրթական և տնտեսական ազդեցությունը։</t>
  </si>
  <si>
    <r>
      <t>13.Նոր նախաձեռնության իրականացման այլ եղանակներ արտահայտող այլընտրանքներ</t>
    </r>
    <r>
      <rPr>
        <b/>
        <vertAlign val="superscript"/>
        <sz val="10"/>
        <rFont val="GHEA Grapalat"/>
        <family val="3"/>
      </rPr>
      <t>27</t>
    </r>
  </si>
  <si>
    <t>Կինոժառանգության վերականգնման և թվայնացման գործընթացները կարող են պատվիրակվել արտասահմանյան մասնագիտացված լաբորատորիաներին։
Սակայն այս մոդելը՝
1.առաջացնում է բարձր և շարունակական ֆինանսական ծախսեր,
2.ձևավորում է տեխնոլոգիական կախվածություն արտաքին կառույցներից, զուգահեռաբար «աջակցում» ՀՀ-ում եղած ծրագրերի քայքայմանը,
3.չի նպաստում ՀՀ-ում մասնագիտական կարողությունների ձևավորմանը,
4.սահմանափակում է կինոժառանգության նյութերի տվյալային ինքնուրույն կառավարումը,</t>
  </si>
  <si>
    <r>
      <t>14. Այլ անհրաժեշտ տեղեկատվություն և հիմնավորումներ</t>
    </r>
    <r>
      <rPr>
        <b/>
        <vertAlign val="superscript"/>
        <sz val="10"/>
        <rFont val="GHEA Grapalat"/>
        <family val="3"/>
      </rPr>
      <t>28</t>
    </r>
  </si>
  <si>
    <t>Ծրագիրը հանդիսանում է Հայաստանի Հանրապետությունում կինոժառանգության պահպանության առաջին համակարգված և ինստիտուցիոնալ ենթակառուցվածքային լուծումը, որը միավորում է ֆիզիկական պահպանումը, վերականգնումը, թվայնացումը և տվյալների կառավարման գործընթացները մեկ միասնական կառավարման շրջանակում։ Այն ունի մշակութային անվտանգության, ազգային հիշողության պահպանման և ստեղծարար ոլորտի երկարաժամկետ զարգացման ռազմավարական նշանակություն։</t>
  </si>
  <si>
    <t>15. Կապը Նոր նախաձեռնության ոլորտի ռազմավարության հետ, եթե հաստատված ռազմավարություն առկա է</t>
  </si>
  <si>
    <t>Ծրագիրը լիովին համահունչ է ՀՀ կառավարության կողմից հաստատված մշակույթի ոլորտի ռազմավարական փաստաթղթերին, մասնավորապես՝
1.ազգային մշակութային ժառանգության պահպանման և հանրահռչակման ուղղությանը,
2.մշակութային ենթակառուցվածքների արդիականացման առաջնահերթությանը,
3.մշակույթի ոլորտում թվայնացման և ժամանակակից տեխնոլոգիաների կիրառման քաղաքականությանը,
4.մասնագիտական կարողությունների զարգացման և ինստիտուցիոնալ կայունության ամրապնդման նպատակներին։                                                                                                                                                                               Հայաստանի Հանրապետության մշակույթի պահպանության, զարգացման և հանրահռչակման 2023-2027 թթ. ռազմավարություն: Կինոարվեստի ոլորտ:</t>
  </si>
  <si>
    <t>Սույն ձևաչափով ներկայացվում է տեղեկատվություն  յուրաքանչյուր նոր միջոցառման համար</t>
  </si>
  <si>
    <t>Կինոարդյունաբերության ոլորտում միջազգային չափորոշիչներին համապատասխան և մրցունակ մասնագետների պատրաստում, միջազգային փորձի ինտեգրում, կրթական ժամանակակից մեթոդաբանության կիրառում, միջազգային համագործակցության ընդլայնում:</t>
  </si>
  <si>
    <t>Կինոոլորտի մասնագետների բարձր որակավորման և վերապատրաստման դասընթացների իրականացում՝ միջազգային դասընթացավարների ներգրավմամբ, մասնագիտական հմտությունների արդիականացում, ժամանակակից տեխնիկական և ֆիլմարտադրական գործիքակազմերի յուրացում, անհատական, հեղինակային ծրագրերի և կինոնախագծերի մշակում, ֆիլմերի արտադրության համար նախատեսված բոլոր փուլերի մասնագիտական կարողությունների զարգացում և միջազգայնորեն մրցունակ մասնագետների պատրաստում:</t>
  </si>
  <si>
    <t xml:space="preserve">Հայաստանի կինոգործիչների համար կստեղծվեն միջազգային չափորոշիչներին համապատասխան մասնագիտական գիտելիքների ձեռքբերման և գործնականում դրանց կիրառման հնարավորություններ՝ նպաստելով մշակութային տնտեսական աճին, հայկական կինոարտադրանքի միջազգայնացմանը, համատեղ ֆիլմարտադրության ընդլայնմանը: Սպասվող թե ֆինանսական, թե հայկական կինոյի հանրայնացման օգուտները կլինեն զգալի, այդ թվում՝ կզարգանա նաև կինոարտադրությանն օժանդակող ենթակառուցվածքների շուկան, կկայանա որոշակի պրոդյուսերական դպրոց, կհստակեցվեն հայկական կինոյի զարգացման ու կայացման ուղղությունները։ </t>
  </si>
  <si>
    <t>Հայաստանի Հանրապետության մշակույթի պահպանության, զարգացման և հանրահռչակման 2023-2027 թթ. ռազմավարություն, մասնավոր նպատակ 2.2, գործողություն 3, մասնավոր նպատակ 3.3, կետ 97, ենթակետ 5 և այլն:</t>
  </si>
  <si>
    <t>Կինոյի այլընտրանքային դպրոց</t>
  </si>
  <si>
    <r>
      <t>Ձևաչափ N 2. Նոր նախաձեռնությունների ներկայացման ձևաչափ</t>
    </r>
    <r>
      <rPr>
        <vertAlign val="superscript"/>
        <sz val="12"/>
        <rFont val="GHEA Grapalat"/>
        <family val="3"/>
      </rPr>
      <t>2</t>
    </r>
  </si>
  <si>
    <t>Հայաստանի կինոգործիչների միություն ՀԿ</t>
  </si>
  <si>
    <r>
      <t xml:space="preserve">Ծրագրի անվանումը՝ </t>
    </r>
    <r>
      <rPr>
        <vertAlign val="superscript"/>
        <sz val="10"/>
        <rFont val="GHEA Grapalat"/>
        <family val="3"/>
      </rPr>
      <t>6</t>
    </r>
    <r>
      <rPr>
        <sz val="10"/>
        <rFont val="GHEA Grapalat"/>
        <family val="3"/>
      </rPr>
      <t xml:space="preserve"> </t>
    </r>
  </si>
  <si>
    <r>
      <t xml:space="preserve">Ծրագրի դասիչը՝ </t>
    </r>
    <r>
      <rPr>
        <vertAlign val="superscript"/>
        <sz val="10"/>
        <rFont val="GHEA Grapalat"/>
        <family val="3"/>
      </rPr>
      <t>7</t>
    </r>
  </si>
  <si>
    <t xml:space="preserve">Կինոոլորտի մասնագետների բարձր որակավորման և վերապատրաստման դասընթացների իրականացում՝ միջազգային դասընթացավարների ներգրավմամբ, մասնագիտական հմտությունների արդիականացում, ժամանակակից տեխնիկական և ֆիլմարտադրական գործիքակազմերի յուրացում, անհատական, հեղինակային ծրագրերի և կինոնախագծերի մշակում, ֆիլմերի արտադրության համար նախատեսված բոլոր փուլերի մասնագիտական կարողությունների զարգացում և միջազգայնորեն մրցունակ մասնագետների պատրաստում:
</t>
  </si>
  <si>
    <r>
      <t>Ծրագրի/ միջոցառման նախատեսվող ավարտը</t>
    </r>
    <r>
      <rPr>
        <vertAlign val="superscript"/>
        <sz val="9"/>
        <rFont val="GHEA Grapalat"/>
        <family val="3"/>
      </rPr>
      <t>9</t>
    </r>
  </si>
  <si>
    <r>
      <t>Միջոցառման անվանումը՝</t>
    </r>
    <r>
      <rPr>
        <vertAlign val="superscript"/>
        <sz val="9"/>
        <rFont val="GHEA Grapalat"/>
        <family val="3"/>
      </rPr>
      <t>10</t>
    </r>
  </si>
  <si>
    <r>
      <t>Միջոցառման դասիչը</t>
    </r>
    <r>
      <rPr>
        <vertAlign val="superscript"/>
        <sz val="9"/>
        <rFont val="GHEA Grapalat"/>
        <family val="3"/>
      </rPr>
      <t>11</t>
    </r>
    <r>
      <rPr>
        <sz val="9"/>
        <rFont val="GHEA Grapalat"/>
        <family val="3"/>
      </rPr>
      <t>՝</t>
    </r>
    <r>
      <rPr>
        <sz val="10"/>
        <rFont val="GHEA Grapalat"/>
        <family val="3"/>
      </rPr>
      <t xml:space="preserve">    </t>
    </r>
  </si>
  <si>
    <r>
      <t>Միջոցառման (պետության միջամտության) տեսակը՝</t>
    </r>
    <r>
      <rPr>
        <vertAlign val="superscript"/>
        <sz val="10"/>
        <rFont val="GHEA Grapalat"/>
        <family val="3"/>
      </rPr>
      <t xml:space="preserve">12 </t>
    </r>
  </si>
  <si>
    <r>
      <t>Ծախսային պարտավորության բնույթը</t>
    </r>
    <r>
      <rPr>
        <vertAlign val="superscript"/>
        <sz val="9"/>
        <rFont val="GHEA Grapalat"/>
        <family val="3"/>
      </rPr>
      <t>14</t>
    </r>
  </si>
  <si>
    <r>
      <t>Պարտադիր կամ հայեցողական  պարտավորությունների շրջանակը</t>
    </r>
    <r>
      <rPr>
        <vertAlign val="superscript"/>
        <sz val="9"/>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</si>
  <si>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rFont val="GHEA Grapalat"/>
        <family val="3"/>
      </rPr>
      <t>16</t>
    </r>
  </si>
  <si>
    <r>
      <t>Պարտադիր կամ հայեցողական պարտավորությունը սահմանող օրենսդրական հիմքերը</t>
    </r>
    <r>
      <rPr>
        <vertAlign val="superscript"/>
        <sz val="9"/>
        <rFont val="GHEA Grapalat"/>
        <family val="3"/>
      </rPr>
      <t>17</t>
    </r>
  </si>
  <si>
    <t xml:space="preserve">ՀՀ կառավարության 2021 թվականի օգոստոսի 18-ի «ՀՀ կառավարության ծրագրի մասին» N 1363-Ա որոշման «4.9 «Մշակույթ» բաժին 
-ստեղծարար,   տաղանդավոր   անհատ   արվեստագետների   համար բարենպաստ միջավայրի ձևավորումը,
-ինքնազբաղ   (անկախ)   ստեղծագործողների   (արվեստագետների) գործունեության ինստիտուտի ձևավորումը, իրավական, սոցիալ-տնտեսական կարգավիճակի և հարաբերությունների հստակեցումը,                                                   -պրոդյուսերների և տնօրենների ինստիտուտների կայացումը և ամրապնդումը,                                              -մշակույթի ոլորտի կադրերի պատրաստումը, վերապատրաստումը,համակարգի կատարելագործումը,                                                            «4.3 «Կրթություն» բաժին                                                      -եվրոպական բարձրագույն կրթական տարածքի ուղղությունների և սկզբունքների իրականացումը:               Հայաստանի Հանրապետության մշակույթի պահպանության, զարգացման և հանրահռչակման 2023-2027 թթ. ռազմավարություն, մասնավոր նպատակ 2.2, գործողություն 3                                                                </t>
  </si>
  <si>
    <t>«Կինեմատոգրաֆիայի մասին» ՀՀ օրենք      Հոդված 5, մաս 1, կետ 3, մաս 2, կետ 2 և 3                                        Հոդված 8, մաս 1, կետ 4</t>
  </si>
  <si>
    <r>
      <t>Նպատակը</t>
    </r>
    <r>
      <rPr>
        <vertAlign val="superscript"/>
        <sz val="9"/>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</si>
  <si>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0"/>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</si>
  <si>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9"/>
        <rFont val="GHEA Grapalat"/>
        <family val="3"/>
      </rPr>
      <t>20</t>
    </r>
  </si>
  <si>
    <r>
      <t>6. Նկարագրությունը</t>
    </r>
    <r>
      <rPr>
        <b/>
        <vertAlign val="superscript"/>
        <sz val="10"/>
        <rFont val="GHEA Grapalat"/>
        <family val="3"/>
      </rPr>
      <t>21</t>
    </r>
  </si>
  <si>
    <t xml:space="preserve">Կինոյի այլընտրանքային դպրոցը ստեղծվում է Հայաստանի կինոգործիչների միության և Կինոյի տան ենթակառուցվածքների հիման վրա։ Այն սերտորեն համագործակցելու է Հայաստանի կինոյի հիմնադրամի, Հայաստանի թատրոնի և կինոյի պետական ինստիտուտի, Խ․Աբովյանի անվան մանկավարժական համալսարանի, Հայաստանի պետական կոնսերվատորիայի, Հայաստանի Ազգային կինոարխիվի, Ե․Չարենցի անվան գրականության և արվեստի թանգարանի, «Ոսկե Ծիրան», «ՌէԱ» և այլ միջազգային կինոփառատոների հետ, որպես կինոարտադրության և կինոարվեստի ուսումնասիրության բազային ինստիտուցիաներ։ Դպրոցը նախատեսված է կինոոլորտի մասնագետների համար, որոնք ցանկանում են խորացնել իրենց մասնագիտական գիտելիքները, ձեռք բերել բարձր որակավորում ու ապահովել իրենց մրցունակությունը մասնագիտական շուկայում։ Ուսումնառության պրոցեսում միջազգային և հայաստանյան փորձառու մասնագետների կողմից դասավանդվելու է ռեժիսուրա, կինոօպերատորություն, պրոդյուսինգ, սցենար, երկրորդ ռեժիսորի մասնագիտացում, լուսային, ձայնային, մոնտաժային տեխնոլոգիաներ, ժապավենային կինո, թվային տեխնոլոգիաներ, արհեստական բանականություն, հետարտադրություն։ Հիմնական և գլխավոր առանձնահատկությունը լինելու է այն, որ իրագործվելու է բացառապես գործնական հմտությունների և կարողությունների փոխանցման քաղաքականություն, դպրոցի ուսումնական գործընթացը համաժամանակեցված է լինելու ֆիլմերի նկարահանումների գործընթացի հետ՝ ուսանողներին կինոարտադրության ամենակարևոր գիտելիքներն ու հմտությունները փոխանցելու համար։ Ուսանողները ուղղակի և անմիջական հասանելիություն պետք է ունենան ժամանակակից թվային տեսախցիկների, լուսավորության, ձայնային, մոնտաժային և այլ ժամանակակից սարքավորումների, պետք է ձեռք բերեն նաև պրոֆեսիոնալ 35 մմ ֆիլմերի, ժապավենների, մոնտաժային սեղանների հետ աշխատելու ունակություն: Ուսման տևողությունը լինելու է 2 տարի, շահառուների քանակը 20 ուսանող յուրաքանչյուր 2 տարին մեկ, ավելի քան 30 հրավիրյալ և մինչև 30 տեղացի մասնագետ։ Դպրոցը լինելու է վճարովի։ Օտարերկրյա դասախոսներն ունենալու են 2 կարգավիճակ։ Հեղինակային ծրագրերով դասավանդող մասնագետներ և վարպետության դասեր անցկացնող մասնագետներ: Ուսանողների համար պետք է ապահովվի նաև արտադրական տարածքներ, կինոթատրոնային հարթակներ՝ 35 մմ, թվային և 3D հնարավորություններով, ձայնագրման, նկարահանման, լուսանկարչության բարձրակարգ ստուդիաներ, հետարտադրական աշխատանքի տարածքներ և այլն: </t>
  </si>
  <si>
    <r>
      <t>7. Սպասվող օգուտները</t>
    </r>
    <r>
      <rPr>
        <b/>
        <vertAlign val="superscript"/>
        <sz val="10"/>
        <rFont val="GHEA Grapalat"/>
        <family val="3"/>
      </rPr>
      <t>22</t>
    </r>
  </si>
  <si>
    <t xml:space="preserve">Հայաստանի կինոգործիչների համար կստեղծվեն միջազգային չափորոշիչներին համապատասխան մասնագիտական գիտելիքների ձեռքբերման և գործնականում դրանց կիրառման հնարավորություններ, մասնավորապես՝ ֆիլմի սցենարի, պատկերի, ռեժիսուրայի, ձայնային և մոնտաժային գործընթացի, արտադրական պրոցեսների և այլ մասնագիտական հմտությունների ուսումնառությամբ շահառուները կստեղծեն 60-ից ավելի խաղարկային, վավերագրական, անիմացիոն լիամետրաժ կամ կարճամետրաժ ֆիլմեր, որոնց մի մասը հնարավոր կլինի տրամադրել վարձութային շուկային՝ նպաստելով մշակութային տնտեսական աճին, դուրս բերել միջազգային ամենատարբեր կինոփառատոներ՝ նպաստելով հայկական կինոարտադրանքի միջազգայնացմանը, համատեղ ֆիլմարտադրության ընդլայնմանը, սպասվող թե ֆինանսական, թե հայկական կինոյի հանրայնացման օգուտները կլինեն զգալի, այդ թվում՝ կզարգանա նաև կինոարտադրությանն օժանդակող ենթակառուցվածքների շուկան, կկայանա որոշակի պրոդյուսերական դպրոց, կհստակեցվեն հայկական կինոյի զարգացման ու կայացման ուղղությունները։ </t>
  </si>
  <si>
    <r>
      <t>8. Նոր նախաձեռնությունը չֆինանսավորելու դեպքում ծագող խնդիրները</t>
    </r>
    <r>
      <rPr>
        <b/>
        <vertAlign val="superscript"/>
        <sz val="10"/>
        <rFont val="GHEA Grapalat"/>
        <family val="3"/>
      </rPr>
      <t>23</t>
    </r>
    <r>
      <rPr>
        <b/>
        <sz val="10"/>
        <rFont val="GHEA Grapalat"/>
        <family val="3"/>
      </rPr>
      <t xml:space="preserve"> </t>
    </r>
  </si>
  <si>
    <t>Ներկայիս կինոկրթական համակարգը կինոոլորտի գործիչներին ընձեռում է սակավ հնարավորություններ, մասնավորապես՝ կրթական մեթոդաբանությունը արդիականցված չէ, դեռևս գործում են խորհրդային միությունից մնացած ուսումնական պրոցեսներ, որոնք կինոոլորտի մասնագետներին զրկում են միջազգային շուկա դուրս գալու, օտարերկրյա գործընկերների հետ համատեղ նախագծեր իրականացնելու և որպես մասնագետ մրցունակ լինելու հնարավորություններից: Մինչդեռ ոլորտում բազմաթիվ են շնորհալի մասնագետները, որոնք որոշակի մասնագիտական աջակցության արդյունքում կարող են էլ ավելի մեծ արդյունք ունենալ, որը կնպաստի հայկական կինոարվեստի զարգացմանը և կինոարդյուաբերական համակարգի կայացմանը: Նախաձեռնությունը չֆինանսավորելու դեպքում կկասեցվեն կինոոլորտում միջազգայնորեն մրցունակ մասնագետների պատրաստման և միջազգային համագործակցության ընդլայնման գործընթացները:</t>
  </si>
  <si>
    <r>
      <t xml:space="preserve">Արդյունքային չափորոշիչները </t>
    </r>
    <r>
      <rPr>
        <vertAlign val="superscript"/>
        <sz val="10"/>
        <rFont val="GHEA Grapalat"/>
        <family val="3"/>
      </rPr>
      <t xml:space="preserve">24 </t>
    </r>
  </si>
  <si>
    <r>
      <t>Միջոցառման ավարտի տարին</t>
    </r>
    <r>
      <rPr>
        <vertAlign val="superscript"/>
        <sz val="9"/>
        <rFont val="GHEA Grapalat"/>
        <family val="3"/>
      </rPr>
      <t>25</t>
    </r>
  </si>
  <si>
    <t>Կինոյի այլընտրանքային դպրոցի ստեղծում /վերանորոգում, կահավորում, սարքավորումների ձեռքբերում/</t>
  </si>
  <si>
    <t>քանակ</t>
  </si>
  <si>
    <t>Կինոյի այլընտրանքային դպրոցի շահառուներ</t>
  </si>
  <si>
    <t>Ուսման ընթացքում ստեղծված ֆիլմեր</t>
  </si>
  <si>
    <r>
      <t xml:space="preserve">Պահանջվող ռեսուրսները </t>
    </r>
    <r>
      <rPr>
        <vertAlign val="superscript"/>
        <sz val="10"/>
        <rFont val="GHEA Grapalat"/>
        <family val="3"/>
      </rPr>
      <t xml:space="preserve">26 </t>
    </r>
  </si>
  <si>
    <t>Կապիտալ նորոգում (մոտ 800 քմ), կինոնկարահանման տեխնիկայի, ձայնային, լուսային և մոնտաժային համակարգերի ձեռքբերում,  հետարտադրական աշխատանքների կատարման համակարգեր, գրասենյակային կահավորում, ուսումնառության ծախսեր (դասախոսների աշխատավարձ, ֆիլմերի նկարահանումների արտադրական ծախսեր և այլն):</t>
  </si>
  <si>
    <t>Հայաստանի կինոգործիչների միության ենթակառուցվածքներ</t>
  </si>
  <si>
    <t>Ուսանողների ուսման վճարներ, կինոդպրոցի հոգաբարձուների խորհրդի անդամների ամենամսյա նվիրատվություններ, միջազգային կինոհիմնադրամներ</t>
  </si>
  <si>
    <r>
      <t>Այլընտրանք # 2 (նվազագույն արդյունքների սցենար)</t>
    </r>
    <r>
      <rPr>
        <vertAlign val="superscript"/>
        <sz val="10"/>
        <rFont val="GHEA Grapalat"/>
        <family val="3"/>
      </rPr>
      <t xml:space="preserve"> 28 </t>
    </r>
  </si>
  <si>
    <r>
      <t>13.Նոր նախաձեռնության իրականացման այլ եղանակներ արտահայտող այլընտրանքներ</t>
    </r>
    <r>
      <rPr>
        <b/>
        <vertAlign val="superscript"/>
        <sz val="10"/>
        <rFont val="GHEA Grapalat"/>
        <family val="3"/>
      </rPr>
      <t>29</t>
    </r>
  </si>
  <si>
    <r>
      <t>14. Այլ անհրաժեշտ տեղեկատվություն և հիմնավորումներ</t>
    </r>
    <r>
      <rPr>
        <b/>
        <vertAlign val="superscript"/>
        <sz val="10"/>
        <rFont val="GHEA Grapalat"/>
        <family val="3"/>
      </rPr>
      <t>30</t>
    </r>
  </si>
  <si>
    <t>Կինոդպրոցի կառուցվածքը ենթադրում է երկփուլ ուսումնառություն, որի առաջին փուլի ծրագրի նպատակն է, որպեսզի այդ փուլի ավարտին մասնակիցներն ունենան մասնագիտական համապատասխանության բարձրագույն մակարդակ, քանի որ դպրոցի ուսանողները, ինչպես նշվել է, պետք է ունենան կամ նախնական կինոկրթություն, կամ որոշակի փորձառություն։ Երկրորդ փուլի խնդիրն է, որպեսզի նկարահանված ֆիլմերն արտացոլեն աստիճանական անցումը կինոարտադրության հիմունքներից դեպի լավ մշակված ֆիլմերի ստեղծման հաջող ավարտ: Գործընթացի յուրաքանչյուր փուլ մշակվում է հրավիրյալ մասնագետների հեղինակային ծրագրերի հիման վրա և իրականացվում է նրանց՝ որպես մենթորների ղեկավարությամբ: Գործնական աշխատանքը, որը ներառված է ուսումնական ծրագրում և կազմում է ծրագրի առանցքը, յուրաքանչյուր ուսանողի թույլ է տալու ծրագրի առաջին 6 ամիսների ընթացքում նկարահանող խմբի կազմում աշխատել կինոարտադրական 16-20 աշխատանքային պրոցեսում: Երկրորդ փուլում ուսանողները կարող են կենտրոնանալ նաև կոնկրետ մասնագիտական ոլորտում՝ ընտրված իրենց կողմից: Յուրաքանչյուր մասնագիտացում ունենալու է իր ուսումնական ծրագիրը: Մասնագիտացման բոլոր ոլորտներում ուսանողները նկարահանման հրապարակներում կատարելու են տվյալ մասնագիտության գործնական աշխատանքը: 
Ավարտական փուլում ամենամեծ ուշադրությունը դարձվելու է հանձնվող ֆիլմերի հետարտադրական աշխատանքներին, որպեսզի դրանք համապատասխանեն վարձութային և փառատոնային շուկաների որակին և մասնագիտական պահանջներին: Վերանորոգման ենթակա ենթակառուցվածքը մոտ 800 քմ է, ձեռքբերման ենթակա է մինչև 10 պրոֆեսիոնալ տեսախցիկ, ձայնային, լուսային, մոնտաժային, հետարտադրական համակարգեր, գրասենյակային կահույք։ Կինոդպրոցը նախատեսում է նաև դիվերսիֆիկացված (վճարովի և անվճար) մասնագիտական կողմնորոշման կինոդպրոցի ստեղծումը հիմնական դպրոցների վերջին և ավագ դպրոցների աշակերտների համար՝ մինչև 10 աշակերտ և տեխնոլոգիական, անիմացիոն նախնական կրթություն ավելի փոքր տարիքի աշակերտների համար։</t>
  </si>
  <si>
    <t>15.Կապը Նոր նախաձեռնության ոլորտի ռազմավարության հետ, եթե հաստատված ռազմավարություն առկա է</t>
  </si>
  <si>
    <t>Վաշինգտոնի Աստվածաշնչի թանգարանում հայկական մշտական ցուցահանդեսի հիմնում</t>
  </si>
  <si>
    <t>Ցուցահանդեսը կխթանի մշակութային դիվանագիտությանը՝ ամրապնդելով Հայաստանի ներկայությունը միջազգային մշակութային դաշտում։ Այն նաև հնարավորություն կտա ներկայացնելու հայ ժողովրդի պատմական փորձը՝ ներառյալ հավատքի և մշակութային ինքնության պահպանության անցած ճանապարհը տարբեր պատմական ժամանակահատվածներում։</t>
  </si>
  <si>
    <t>Ծառայել որպես գիտահետազոտական և ուսուցողական հարթակ՝ ուսանողների, գիտնականների և այցելուների համար՝ նպաստելով քրիստոնեության պատմության, աստվածաբանության, մշակութաբանության և ձեռագրագիտության ոլորտների զարգացմանը։</t>
  </si>
  <si>
    <t>Աջակցություն թանգարանների և պատկերասրահների "Արագ արձագանքման ֆոնդի" շրջանակում՝ հրատապ խնդիրների լուծման համար</t>
  </si>
  <si>
    <t>Թանգարաններում և պատկերասրահներում անկանխատեսելի և արտակարգ իրավիճակներում առաջացած շենքային պայմանների խնդիրների լուծում՝ հրատապ կարգով</t>
  </si>
  <si>
    <t>Մշակութային ժառանգության ծրագիր</t>
  </si>
  <si>
    <t>ԳՈՐԳԱՐՎԵՍՏԻ ԹԱՆԳԱՐԱՆ-ԻՆՍՏԻՏՈՒՏԻ ստեղծում</t>
  </si>
  <si>
    <r>
      <rPr>
        <sz val="8"/>
        <color theme="1"/>
        <rFont val="GHEA Grapalat"/>
        <family val="3"/>
      </rPr>
      <t xml:space="preserve">Կազմել Գորգարվեստի թանգարան-ինստիտուտի կառուցման նախագծանախահաշվային փաստաթղթեր, իրականացնել շենքի կառուցման աշխատանքները, ապահովել գորգարվեստի թանգարան-ինստիտուտի բնականոն գործունեությունը </t>
    </r>
    <r>
      <rPr>
        <sz val="9"/>
        <color theme="1"/>
        <rFont val="GHEA Grapalat"/>
        <family val="3"/>
      </rPr>
      <t xml:space="preserve">
</t>
    </r>
  </si>
  <si>
    <t>1.  «ՀՀ մշակույթի պահպանության, զարգացման և հանրահռչակման 2023-2027 թվականների ռազմավարությունը և դրա կատարումն ապահովող գործողությունների ծրագիրը հաստատելու մասին» 2023 թ. նոյեմբերի 9-ի N 1951-Լ որոշման Հավելված N 2, ԳԼԽԱՎՈՐ ՆՊԱՏԱԿ 1. Մշակութային ժառանգության պահպանություն և փոխանցում սերունդներին, Մասնավոր նպատակ 1.1.՝ Մշակութային ժառանգության գույքագրում և ինստիտուցիոնալացում, գործողություն 6՝  «Մշակութային ժառանգության
ոլորտում նոր հաստատություն-
ների ստեղծում»</t>
  </si>
  <si>
    <t>Գորգարվեստի թանգարան-ինստիտուտի ստեղծման նպատակն է ապահովել հայկական գորգագործական մշակույթի հիմնավոր գիտական ուսումնասիրությունները, պահպանել և հանրահռչակել հայկական գորգարվեստի հարուստ ժառանգությունը։ Թանգարան-ինստիտուտը կիրականացնի գիտական հետազոտություններ, կհավաքագրի և կցուցադրի հայկական ավանդական գորգերի եզակի նմուշներ, ինչպես նաև կնպաստի գորգագործության զարգացմանն ու շարունակականությանը։
Թանգարան-ինստիտուտը կծառայի որպես կրթական և մշակութային կենտրոն, որը հնարավորություն կտա ուսումնասիրել գորգագործության տեխնիկաները, նախշերը, պատմական զարգացումը և դրա ազդեցությունը հայկական մշակույթի վրա։ Գորգարվեստի թանգարան-ինստիտուտի ստեղծման հարցը ռազմավարական առաջնահերթություն է դարձել հատկապես Լեռնային Ղարաբաղի դեմ Ադրբեջանի սանձազերծած պատերազմից հետո: Այս կառույցը գիտական հիմնավոր փաստերի և վերլուծությունների միջոցով կպայքարի հայկական գորգագործական մշակույթի յուրացումների դեմ, միևնույն ժամանակ կապահովի համաշխարհային գորգարվեստում հայկական գորգագործական մշակույթի պատշաճ ներկայացումն ու նրա բացառիկ դերի ամրագրումը: Թանգարան-ինստիտուտը կխթանի գորգագետների նոր սերնդի կրթումը և նրանց միջոցով միջազգային հարթակներում հայկական գորգի մշակույթի պատշաճ հանրահռչակումը:</t>
  </si>
  <si>
    <t>Գորգարվեստի թանգարան ինստիտուտի համար կազմվելու է նախագծանախահաշվային փաստաթղթերի փաթեթ, ինչը հնարավորություն կտա ունենալու նաև նոր շենքի կառուցման համար պահնջվող ծախսերի չափը: Թանգարանի նոր շենքն ունենալու է ժամանակակից թանգարանաշինության պահանջներին համապատասխան կառուցվածք, ապահովված է լինելու արդի տեխնոլոգիական միջոցներով: Գորգարվեստի թանգարան-ինստիտուտն իրականացնելու հայկական և այլ տարածաշրջանների գորգագործության պատմության, տեխնոլոգիայի, խորհրդանշականության և զարգացման ուղղությունների ուսումնասիրություն, տարբեր ժամանակաշրջանների հայկական գորգերի, ինչպես նաև հարակից արհեստների նմուշների ցուցադրում, հին և արժեքավոր գորգերի պահպանման, վերականգնման ու վերարտադրման աշխատանքների կազմակերպում, դասախոսություններ, գիտաժողովներ, վարպետաց դասեր, կրթական ծրագրեր՝ ուղղված գորգագործության տարածմանն ու խթանմանը: Իրականացնելու է նաև գորգագործության պատմության, տեխնոլոգիաների և մշակութային արժեքի վերաբերյալ գիտական ու հանրամատչելի գրականության հրատարակում և ապահովելու է այլ թանգարանների, գիտական հաստատությունների և մասնագետների հետ համագործակցություն՝ գորգագործական ժառանգության պահպանման ու հանրայնացման նպատակով:</t>
  </si>
  <si>
    <t xml:space="preserve">ՀՀ պետականբ բյուջեից տրամադրվող ֆինանսական միջոցների արդյունավետ օգտագործում,հայկական գորգագործական մշակույթի պահպանություն, միջազգայնացում և համաշխարհային գորգագործական մշակույթում հայկական գորգագործական ավանդույթների տեղորոշում: </t>
  </si>
  <si>
    <t xml:space="preserve">Հայկական գորգերի էթնիկ պատկանելությունը հիմնավորելն այսօր քաղաքական հարց է դարձել։ Գորգի թանգարան-ինստիտուտի ստեղծման հարցը ռազմավարական առաջնահերթություն է դարձել Լեռնային Ղարաբաղի դեմ Ադրբեջանի սանձազերծած պատերազմից հետո: Այս կառույցը գիտական հիմնավոր փաստերի և վերլուծությունների միջոցով կպայքարի հայկական գորգագործական մշակույթի յուրացումների դեմ, միևնույն ժամանակ կապահովի համաշխարհային գորգարվեստում հայկական գորգագործական մշակույթի պատշաճ ներկայացումն ու նրա բացառիկ դերի ամրագրումը: Թանգարան-ինստիտուտը կխթանի գորգագետների նոր սերնդի կրթումը և նրանց միջոցով միջազգային հարթակներում հայկական գորգի մշակույթի պատշաճ հանրահռչակումը: </t>
  </si>
  <si>
    <t>2026թ.</t>
  </si>
  <si>
    <t>Գորգարվեստի թանգարան-ինստիտուտի կառուցման նախագծանախահաշվային փաստաթղթերի փաթեթի ստեղծում</t>
  </si>
  <si>
    <t xml:space="preserve">Չնայած գորգարվեստի դարավոր ավանդույթներին՝ Հայաստանը մինչ այսօր չունի հայկական գորգի առանձին թանգարան և գիտահետազոտական կենտրոն: Մինչդեռ Ադրբեջանը խորհրդային ժամանակներից ստեղծել և այսօր էլ պետական ամենաբարձր մակարդակով շարունակում է ստեղծել գորգի նորանոր թանգարաններ՝ յուրացնելով և այդ թանգարաններում ներկայացնելով նաև մեր ազգային գորգի տեսակները: Հայկական գորգագործական մշակույթը համաշխարհային գորգարվեստի ակունքն է, և զգալի է նրա դերը՝ ինչպես բնագավառի զարգացման, այնպես էլ՝ համաշխարհային գեղանկարչության, զարդարվեստի, կիրառական-դեկորատիվ արվեստի և մշակույթի այլ դրսևորումների արտահայտման գործում: Այսքանով հանդերձ՝ Հայաստանը հավուր պատշաճի ներկայացված չէ համաշխարհային գորգարվեստում: Չկան անհրաժեշտ ենթակառուցվածքներ (առանձին թանգարան), ուսումնասիրությունները կրում են տեղական բնույթ և ներկայացված չեն միջազգային գիտական շրջանակներում: Տեղեկույթի և արժևորման պակասը բացասաբար է անդրադառնում նաև երիտասարդ հետազոտողների, ինչպես նաև գորգագործությամբ զբաղվողների թվի աճի վրա: Նշված հանգամանքները նպաստավոր պայմաններ են ստեղծում հարևան պետությունների համար, որոնք, օգտվելով առիթից, միջազգային ասպարեզում նկրտումներ են դրսևորում գորգի մշակույթն ընդհանրապես իրենց վերագրելու և դրանով բացառում հայկական գործոնը: </t>
  </si>
  <si>
    <t xml:space="preserve"> «ՀՀ մշակույթի պահպանության, զարգացման և հանրահռչակման 2023-2027 թվականների ռազմավարությունը և դրա կատարումն ապահովող գործողությունների ծրագիրը հաստատելու մասին» 2023 թ. նոյեմբերի 9-ի N 1951-Լ որոշման Հավելված N 2, ԳԼԽԱՎՈՐ ՆՊԱՏԱԿ 1. Մշակութային ժառանգության պահպանություն և փոխանցում սերունդներին, Մասնավոր նպատակ 1.1.՝ Մշակութային ժառանգության գույքագրում և ինստիտուցիոնալացում, գործողություն 6՝  «Մշակութային ժառանգության ոլորտում նոր հաստատությունների ստեղծում»</t>
  </si>
  <si>
    <t>Բարձրագույն և հետավարտական կրթության ծրագիր</t>
  </si>
  <si>
    <r>
      <t>Ձևաչափ N 2. Նոր նախաձեռնությունների ներկայացման ձևաչափ</t>
    </r>
    <r>
      <rPr>
        <vertAlign val="superscript"/>
        <sz val="12"/>
        <color theme="1"/>
        <rFont val="GHEA Grapalat"/>
        <family val="3"/>
      </rPr>
      <t>1</t>
    </r>
  </si>
  <si>
    <r>
      <t>Պետական մարմնի անվանումը</t>
    </r>
    <r>
      <rPr>
        <vertAlign val="superscript"/>
        <sz val="10"/>
        <color theme="1"/>
        <rFont val="GHEA Grapalat"/>
        <family val="3"/>
      </rPr>
      <t>2</t>
    </r>
    <r>
      <rPr>
        <sz val="10"/>
        <color theme="1"/>
        <rFont val="GHEA Grapalat"/>
        <family val="3"/>
      </rPr>
      <t xml:space="preserve"> </t>
    </r>
    <r>
      <rPr>
        <vertAlign val="superscript"/>
        <sz val="10"/>
        <color theme="1"/>
        <rFont val="GHEA Grapalat"/>
        <family val="3"/>
      </rPr>
      <t/>
    </r>
  </si>
  <si>
    <r>
      <t xml:space="preserve">Ծրագրի անվանումը </t>
    </r>
    <r>
      <rPr>
        <vertAlign val="superscript"/>
        <sz val="9"/>
        <color theme="1"/>
        <rFont val="GHEA Grapalat"/>
        <family val="3"/>
      </rPr>
      <t>5</t>
    </r>
  </si>
  <si>
    <r>
      <t>Միջոցառման անվանումը</t>
    </r>
    <r>
      <rPr>
        <vertAlign val="superscript"/>
        <sz val="9"/>
        <color theme="1"/>
        <rFont val="GHEA Grapalat"/>
        <family val="3"/>
      </rPr>
      <t>9</t>
    </r>
  </si>
  <si>
    <r>
      <t>Միջոցառման դասիչը</t>
    </r>
    <r>
      <rPr>
        <vertAlign val="superscript"/>
        <sz val="9"/>
        <color theme="1"/>
        <rFont val="GHEA Grapalat"/>
        <family val="3"/>
      </rPr>
      <t>10</t>
    </r>
    <r>
      <rPr>
        <vertAlign val="superscript"/>
        <sz val="10"/>
        <color theme="1"/>
        <rFont val="GHEA Grapalat"/>
        <family val="3"/>
      </rPr>
      <t xml:space="preserve">  </t>
    </r>
  </si>
  <si>
    <r>
      <t>Միջոցառման (պետության միջամտության) տեսակը</t>
    </r>
    <r>
      <rPr>
        <vertAlign val="superscript"/>
        <sz val="9"/>
        <color theme="1"/>
        <rFont val="GHEA Grapalat"/>
        <family val="3"/>
      </rPr>
      <t>11</t>
    </r>
    <r>
      <rPr>
        <vertAlign val="superscript"/>
        <sz val="10"/>
        <color theme="1"/>
        <rFont val="GHEA Grapalat"/>
        <family val="3"/>
      </rPr>
      <t xml:space="preserve"> </t>
    </r>
  </si>
  <si>
    <r>
      <t>Ծախսային պարտավորության բնույթը</t>
    </r>
    <r>
      <rPr>
        <vertAlign val="superscript"/>
        <sz val="9"/>
        <color theme="1"/>
        <rFont val="GHEA Grapalat"/>
        <family val="3"/>
      </rPr>
      <t>12</t>
    </r>
  </si>
  <si>
    <r>
      <t>Պարտադիր կամ հայեցողական  պարտավորությունների շրջանակը</t>
    </r>
    <r>
      <rPr>
        <vertAlign val="superscript"/>
        <sz val="9"/>
        <color theme="1"/>
        <rFont val="GHEA Grapalat"/>
        <family val="3"/>
      </rPr>
      <t>13</t>
    </r>
  </si>
  <si>
    <r>
      <t>6Պարտադիր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14</t>
    </r>
  </si>
  <si>
    <r>
      <t>Պարտադիր կամ հայեցողական պարտավորությունը սահմանող օրենսդրական հիմքերը</t>
    </r>
    <r>
      <rPr>
        <vertAlign val="superscript"/>
        <sz val="9"/>
        <color theme="1"/>
        <rFont val="GHEA Grapalat"/>
        <family val="3"/>
      </rPr>
      <t>15</t>
    </r>
  </si>
  <si>
    <t>Միջազգային հեղինակավոր մրցաշարի եզրափակիչի կազմակերպում</t>
  </si>
  <si>
    <t>ԿԳՄՍՆ-ի և ICPC հիմնադրամի միջև համաձայնագիր։</t>
  </si>
  <si>
    <r>
      <t>Նպատակը</t>
    </r>
    <r>
      <rPr>
        <vertAlign val="superscript"/>
        <sz val="9"/>
        <color theme="1"/>
        <rFont val="GHEA Grapalat"/>
        <family val="3"/>
      </rPr>
      <t>16</t>
    </r>
  </si>
  <si>
    <t xml:space="preserve">Հայաստանի Հանրապետությունը ստանձնել է պարտավորություն 2028 թվականին հյուրընկալել ICPC աշխարհի եզրափակիչը:
ICPC մրցաշարը հեղինակավոր և շատ լայն ներգրավվածություն ապահովող միջազգային միջոցառումներից է։ Այն միտված է բուհերի ուսանողների շրջանում համագործակցության խթանմանը, ստեղծարարությանը, ծրագրավորման միջոցով իրական խնդիրիների լուծմանը և ինովացիային։ 
ՀՀ բուհերի թիմերը ներկայացնում են երկիրը տվյալ մրցաշարում 2001 թվականից՝ մեծացնելով մասնակցությունը ԵՊՀ-ի թիմից՝ մինչև 9 բուհերի ուսանողների 32 թիմերի մասնակցությանը։ </t>
  </si>
  <si>
    <r>
      <t xml:space="preserve">Նոր նախաձեռնության առնչությունը միջոլորտային(խաչվող) բնույթի քաղաքականության նպատակների հետ՝ </t>
    </r>
    <r>
      <rPr>
        <vertAlign val="superscript"/>
        <sz val="9"/>
        <color theme="1"/>
        <rFont val="GHEA Grapalat"/>
        <family val="3"/>
      </rPr>
      <t>17</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</si>
  <si>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18</t>
    </r>
  </si>
  <si>
    <r>
      <t>6. Նկարագրությունը</t>
    </r>
    <r>
      <rPr>
        <b/>
        <vertAlign val="superscript"/>
        <sz val="10"/>
        <color theme="1"/>
        <rFont val="GHEA Grapalat"/>
        <family val="3"/>
      </rPr>
      <t>19</t>
    </r>
  </si>
  <si>
    <r>
      <t>7. Սպասվող օգուտները</t>
    </r>
    <r>
      <rPr>
        <b/>
        <vertAlign val="superscript"/>
        <sz val="10"/>
        <color theme="1"/>
        <rFont val="GHEA Grapalat"/>
        <family val="3"/>
      </rPr>
      <t>20</t>
    </r>
  </si>
  <si>
    <t>Ծրագրավորման ասպարեզում Հայաստանի Հանրապետության դիրքերի բարելավում, միջազգային ճանաճելիության և հեղինակության բարձրացում։
Հաշվի առնելով, որ միջոցառմանը մասնակցելու են 1200-ից ավել օտարերկրյա պատվիրակներ՝ այն կունենա նաև տնտեսական ազդեցություն։</t>
  </si>
  <si>
    <r>
      <t>8. Նոր նախաձեռնությունը չֆինանսավորելու դեպքում ծագող խնդիրները</t>
    </r>
    <r>
      <rPr>
        <b/>
        <vertAlign val="superscript"/>
        <sz val="10"/>
        <color theme="1"/>
        <rFont val="GHEA Grapalat"/>
        <family val="3"/>
      </rPr>
      <t>21</t>
    </r>
  </si>
  <si>
    <t>Համաձայնագիրը ստորագրելու դեպքում՝ ստանձնած պարտավորությունների չկատարում։</t>
  </si>
  <si>
    <r>
      <t xml:space="preserve">Արդյունքային չափորոշիչները </t>
    </r>
    <r>
      <rPr>
        <vertAlign val="superscript"/>
        <sz val="10"/>
        <color theme="1"/>
        <rFont val="GHEA Grapalat"/>
        <family val="3"/>
      </rPr>
      <t xml:space="preserve">22 </t>
    </r>
  </si>
  <si>
    <r>
      <t>Միջոցառման ավարտի տարին</t>
    </r>
    <r>
      <rPr>
        <vertAlign val="superscript"/>
        <sz val="9"/>
        <color theme="1"/>
        <rFont val="GHEA Grapalat"/>
        <family val="3"/>
      </rPr>
      <t>23</t>
    </r>
  </si>
  <si>
    <t>Միջազգային չափանիշներին համապատասխանություն</t>
  </si>
  <si>
    <t>տոկոս</t>
  </si>
  <si>
    <r>
      <t xml:space="preserve">Պահանջվող ռեսուրսները </t>
    </r>
    <r>
      <rPr>
        <vertAlign val="superscript"/>
        <sz val="10"/>
        <color theme="1"/>
        <rFont val="GHEA Grapalat"/>
        <family val="3"/>
      </rPr>
      <t xml:space="preserve">24 </t>
    </r>
  </si>
  <si>
    <t xml:space="preserve"> - Այլ ընթացիկ դրամաշնորհներ /4639/</t>
  </si>
  <si>
    <r>
      <t xml:space="preserve">Ֆինանսավորման աղբյուրը </t>
    </r>
    <r>
      <rPr>
        <vertAlign val="superscript"/>
        <sz val="10"/>
        <color theme="1"/>
        <rFont val="GHEA Grapalat"/>
        <family val="3"/>
      </rPr>
      <t>25</t>
    </r>
  </si>
  <si>
    <r>
      <t>Այլընտրանք # 2 (նվազագույն արդյունքների սցենար)</t>
    </r>
    <r>
      <rPr>
        <vertAlign val="superscript"/>
        <sz val="10"/>
        <color theme="1"/>
        <rFont val="GHEA Grapalat"/>
        <family val="3"/>
      </rPr>
      <t xml:space="preserve"> 26 </t>
    </r>
  </si>
  <si>
    <r>
      <t>13.Նոր նախաձեռնության իրականացման այլ եղանակներ արտահայտող այլընտրանքներ</t>
    </r>
    <r>
      <rPr>
        <b/>
        <vertAlign val="superscript"/>
        <sz val="10"/>
        <color theme="1"/>
        <rFont val="GHEA Grapalat"/>
        <family val="3"/>
      </rPr>
      <t>27</t>
    </r>
  </si>
  <si>
    <r>
      <t>14. Այլ անհրաժեշտ տեղեկատվություն և հիմնավորումներ</t>
    </r>
    <r>
      <rPr>
        <b/>
        <vertAlign val="superscript"/>
        <sz val="10"/>
        <color theme="1"/>
        <rFont val="GHEA Grapalat"/>
        <family val="3"/>
      </rPr>
      <t>28</t>
    </r>
  </si>
  <si>
    <t>Ներկայացվում է 2027 թվականի բյուջետային հայտի շրջանակում</t>
  </si>
  <si>
    <t>* Վանդակները, որոնք նշված են դեղին գույնով, տարբերվում են ՀՀ 2026թ. պետական բյուջեով հաստատված անվանումներից, ուստի առաջարկվում է ուղղել:</t>
  </si>
  <si>
    <t xml:space="preserve"> ՀՀ կրթության, գիտության, մշակույթի և սպորտի նախարարություն </t>
  </si>
  <si>
    <t xml:space="preserve">ՀՀ ԿԳՄՍՆ բարձրագույն կրթության  և գիտության կոմիտեի տեխնիկական հագեցվածության բարելավում </t>
  </si>
  <si>
    <t>ՀՀ ԿԳՄՍՆ բարձրագույն կրթության  և գիտության կոմիտեի տեխնիկական հագեցվածությամբ ապահովում</t>
  </si>
  <si>
    <t xml:space="preserve">ՀՀ ԿԳՄՍՆ բարձրագույն կրթության  և գիտության կոմիտեին աշխատանքային գործունեության կազմակերպման համար անհրաժեշտ է ձեռք բերել գույք և տեխնիկա </t>
  </si>
  <si>
    <t>Համակարգչային տեխնիկայի, գրասենյակային գույքի ձեռքբերում</t>
  </si>
  <si>
    <t>Աշխատանքային գործունեության կազմակերպման համար անհրաժեշտ գույքով և տեխնիկայով համալրում</t>
  </si>
  <si>
    <t xml:space="preserve">Տեխնիկական հագեցվածությամբ ապահովվող մարմին. թիվ </t>
  </si>
  <si>
    <t xml:space="preserve">հատ </t>
  </si>
  <si>
    <t>Վարչական  սարքավորումներ /5122/</t>
  </si>
  <si>
    <t>2030թ.</t>
  </si>
  <si>
    <t>3200..</t>
  </si>
  <si>
    <t>ՀՀ ԿԳՄՍՆ բարձրագույն կրթության  և գիտության կոմիտեին ամրացված տարածքի վերանորոգում</t>
  </si>
  <si>
    <t>ՀՀ ԿԳՄՍՆ բարձրագույն կրթության  և գիտության կոմիտեին ամրացված տարածքը գտնվում է անմխիթար վիճակում, հետևաբար անհրաժեշտություն է առաջացել իրականացնել վերանորոգում</t>
  </si>
  <si>
    <t>Տարածքի փուլային վերանորոգման միջոցով, աշխատանքային պայմանների բարելավումը և գործունեության բնականոն կազմակերպման ապահովումը</t>
  </si>
  <si>
    <t xml:space="preserve">Վերանորոգվող տարածքի մակերեսը </t>
  </si>
  <si>
    <t xml:space="preserve"> քմ</t>
  </si>
  <si>
    <t>Շենքերի և շինությունների կապիտալ վերանորոգում /5113/</t>
  </si>
  <si>
    <t xml:space="preserve">Համակարգչային տեխնիկայի, գրասենյակային գույքի ձեռքբերում </t>
  </si>
  <si>
    <t>Համայնքային կենտրոնների զարգացում նորակառույց ուսումնական հաստատություններում</t>
  </si>
  <si>
    <t xml:space="preserve">Դպրոցներում համայնքային կենտրոնների ձևավորում </t>
  </si>
  <si>
    <t>Հայաստանի մարզերում գործող մոդուլային դպրոցներում  բազմաֆունկցիոնալ, համայնքային միջավայրերի մոդելի ներդնում՝ օգտագործելով արդեն գործող մոդուլային դպրոցների ենթակառուցվածքը, որոնք կծառայեն ոչ միայն ոչ ֆորմալ կրթության, այլև մշակույթի, ինտելեկտուալ ժամանցի, ստեղծարարության, սոցիալական գործունեության և համայնքային զարգացման համար։</t>
  </si>
  <si>
    <t xml:space="preserve">Միջոցառումը նպատակ ունի ձևավորել մոդուլային դպրոցների հիման վրա ստեղծվող համայնքային բազմաֆունկցիոնալ միջավայրեր, որոնք կծառայեն որպես համայնքային զարգացման կենտրոններ Հայաստանի բոլոր մարզերում։ Յուրաքանչյուր մարզում ընտրված 1 մոդուլային դպրոց կգործարկվի նաև որպես համայնքի ակտիվության հարթակ, որտեղ համայնքի բոլոր բնակիչները՝ անկախ տարիքից, կկարողանան մասնակցել կրթական, մշակութային և սոցիալական ծրագրերի, ինչպես նաև կգտնեն իրենց հետաքրքրությանը համապատասխանող զբաղմունք, սոցիալականացման հնարավորություններ և համապատասխան միջավայր: Միջոցառման շրջանակում վերազինված և ռազմավարական բովանդակությամբ կազմակերպված մոդուլային դպրոցի համապատասխան հատվածը կդառնա այն կենտրոնը, որը կապող և ակտիվացնող օղակ կլինի համայնքի համար՝ ամրապնդելով սոցիալական կապերը, խթանելով երիտասարդական նախաձեռնությունները և զարգացնելով տեղական մշակութային, կրթական ու սոցիալական ներուժը։
Միջոցառումը հնարավորություն կձեռնի համաչափ զարգացնել Հայաստանի մարզերի համայնքային կյանքը, ամրապնդել դպրոցների և համայնքների միջև կապը, ինչպես նաև ստեղծել երկարաժամկետ, տարածքային բազմազանություն ապահովող զարգացման մոդել։                                                                                                                                                                                                                                                                                                Միջոցառումը կիրականացվի «ԼՈՖԹ» կրթության, մշակույթի և երիտասարդության զարգացման համահայկական հասարակական կազմակերպության կողմից:                                                                             
</t>
  </si>
  <si>
    <t>Միջոցառման շրջանակներում՝                                                                                                                                                                                                                                                                                                                 - Մարզային համայնքներում կստեղծվեն համապարփակ զարգացման հարթակներ, որտեղ տարբեր տարիքի բնակիչները կարող են մասնակցել կրթական, մշակութային, սոցիալական և երիտասարդական ծրագրերի, ինչպես նաև կհագեցնեն իրենց առօրյա զբաղվածությունը և կձևավորվեն միջանձնային ուրույն կապեր։
- Կբարձրանա համայնքային ինքնակազմակերպման մակարդակը ևւ ներգրավվածությունը՝ ընդգրկելով ոչ միայն դպրոցի անմիջական ակտիվին՝ աշակերտներին, այլ նաև ծնողներին, ուսուցիչներին, տարեցներին, տվյալ և հարակից գյուղերի բնակիչներին՝ դարձնելով դպրոցը հիմնական միջավայրային կենտրոն։ 
- կխթանվի երիտասարդների և պատանիների ներուժի լիարժեք բացահայտումը՝ նրանց տրամադրելով հասանելի հարթակ՝ ինքնադրսեւորման, ստեղծարարության և նախաձեռնողականության համար:
-Կամրապնդվի կԿենտրոնի գործունեությունը, որպես մշակութային զարգացման և մտածողության հիմնական բջիջ, որը կխթանի սոցիալական կապերն ու երկարաժամկետ կայուն զարգացումը:
- Կակտիվանա միջհամայնքային համագործակցությանը՝ օգտագործելով Կենտրնոը որպես բազմաֆունկցիոնալ հարթակ, որը հնարավորություն է տալիս բնակիչներին փոխանակվել փորձով, իրականացնել համատեղ ծրագրեր և ստեղծել նորարարական համայնքային նախաձեռնություններ:
Այսպիսով, դպրոցը կվերածվի նաև համայնքային կենտրոնական հարթակի, որը միավորում է բնակիչներին, խթանում երիտասարդների զարգացումը, ապահովում բազմակողմանի մասնակցություն և ամրապնդում Հայաստանի մարզերի սոցիալական, կրթական և մշակութային ներուժի բացահայտումն ու արդյունավետ կիրառումը։
Միջոցառման իրականացումը կապվում է ՀՀ կառավարության «ՀՀ կրթության, գիտության, մշակույթի և սպորտի նախարարություն» բաժնի 6-րդ, 25-րդ, 52-րդ, 53-րդ, 54-րդ կետերի, ինչպես նաև «Տարածքային կառավարման և ենթակառուցվածքների նախարարութուն» բաժնի 2-րդ կետի հետ:</t>
  </si>
  <si>
    <t>ՀՀ մարզային համայնքներում դեռևս բացակայում են կամ սակավ են այնպիսի բազմաֆունկցիոնալ, բովանդակային կոնկրետ ռազմավարություն ունեցող ներառական միջավայրերը, որտեղ համայնքի բոլոր անդամները՝ սկսած նախադպրոցական տարիքի երեխաներից մինչև մեծահասակներ, կկարողանան մասնակցել կրթական, մշակութային, սոցիալական և ստեղծարար ծրագրերի, գտնել իրենց հետաքրքրությանը համապատասխան գործունեություն և ներդրվել համայնքային կյանքում։ Այս բացը հանգեցնում է ոչ միայն համայնքային բնակչության ներուժի թերարժեք օգտագործմանը, այլև սահմանափակում է համայնքային կյանքի ինքնակազմակերպումը և սոցիալական կապերի ամրապնդումը։</t>
  </si>
  <si>
    <t>Ստեղծված համայնքային կենտրոնների քանակ</t>
  </si>
  <si>
    <t>4657 Այլ կապիտալ դրամաշնորհներ</t>
  </si>
  <si>
    <t>ՀՀ կրթության, գիտության մշակույթի և սպորտի նախարարություն</t>
  </si>
  <si>
    <t>Հանրակրթության ծրագիր</t>
  </si>
  <si>
    <t>«ԲԱՐՁՐ ԿԱՏԱՐՈՂԱԿԱՆԻ ԱՐԴՅՈՒՆՔՈՎ ՈՒՍՈՒՄՆԱԿԱՆ ՀԱՍՏԱՏՈՒԹՅՈՒՆՆԵՐԻՆ ԽՐԱԽՈՒՍԵԼՈՒ, ԻՆՉՊԵՍ ՆԱԵՎ ՑԱԾՐ ԿԱՏԱՐՈՂԱԿԱՆԻ ԱՐԴՅՈՒՆՔՈՎ ԱՋԱԿՑԵԼՈՒ ՆՊԱՏԱԿՈՎ ԼՐԱՑՈՒՑԻՉ ՖԻՆԱՆՍԱՎՈՐՈՒՄ»</t>
  </si>
  <si>
    <t>Պետության պարտավորությունն է   դպրոցների լրացուցիչ ֆինանսավորման մեխանիզմի ներդրման միջոցով խրախուսել բարձր կատարողական ցուցանիշներ ունեցող դպրոցներին և դպրոցների լրացուցիչ ֆինանսավորման մեխանիզմի ներդրման միջոցով աջակցել ցածր կատարողական ցուցանիշներ ունեցող դպրոցների զարգացմանը:</t>
  </si>
  <si>
    <t xml:space="preserve">
ՀՀ կառավարության 14.08.2025 N 1150 որոշում</t>
  </si>
  <si>
    <t>Սույն նախաձեռնության նպատակն է խրախուսել կատարողականի բարձր արդյունք ցուցաբերած հաստատություններին և նպաստել վերջիններիս գրանցած արդյունքներն առավել զարգացնելու և կատարելագործելու համար, իսկ կատարողականի ցածր արդյունք ցուցաբերած հաստատություններին աջակցել կրթական գործընթացներում առաջընթաց ապահովելու հարցում՝
1) բարձր կատարողականի, ինչպես նաև ցածր կատարողականի արդյունք ունեցող հաստատությունների ցանկում չեն կարող ընդգրկվել այն հաստատությունները, որոնցում սովորողների թիվը 50-ից պակաս է:</t>
  </si>
  <si>
    <t xml:space="preserve">ժամանակի պահանջներից հետ չմնալու, ինչպես նաև կրթական ընդհանուր գործընթացը բարելավելու համար այսօր անհետաձգելի անհրաժեշտություն է խրախուսել հանրակրթական ուսումնական հաստատություններին: Ծրագիրը նպատակաուղղված է ՀՀ  հանրակրթական բոլոր ուսումնական հաստատություններում դպրոցների լրացուցիչ ֆինանսավորման մեխանիզմի ներդրմանը, և խթան կհանդիսանա ավելի լավ կատարողական ցուցանիշներ ցուցաբերելու համար: Միջոցառման շրջանակում իրականացվող աշխատանքներն ուղղված են խթանելու դպրոցների զարգացմանը` ապահովելով հանրակրթության հասանելիությունը և մատչելիությունը: Նախագծով առաջարկվող կարգավորումները հիմք են բարձր կատարողական ցուցանիշներ ունեցող դպրոցների լրացուցիչ ֆինանսավորման մրցակցային ֆոնդի և ցածր կատարողական ցուցանիշներ ունեցող դպրոցների լրացուցիչ ֆինանսավորման ֆոնդի ներդրման միջոցով աջակցել դպրոցների կայուն զարգացմանը՝ միաժամանակ ապահովելով մրցակցությունը:  Երկու դեպքում էլ դա խթան կհանդիսանա ավելի լավ կատարողական ցուցանիշներ ցուցաբերելու համար: Անհրաժեշտ կարգավորում է խրախուսման ֆոնդի տրամադրումը, որը ներկայում առկա մի շարք խնդիրների լուծման հնարավորություն կընձեռի: Արդյունքում կստեղծվի ծախսարդյունավետ ֆինանսավորման  մոդել, որի արդյուքում ծախսի նպատակայնությունը կնպաստի կրթության որակի ապահովմանը:
 Բարձր կատարողականի արդյունքով ուսումնական հաստատությունները կխրախուսվեն, ինչպես նաև ցածր կատարողականի արդյունքով վերջիններին աջակցելու նպատակով կտրամադրվի լրացուցիչ ֆինանսավորում:
   Արդյունքում կներդրվի ազգային և միջազգային չափորոշիչներին համապատասխան կրթության որակի հավաստման և գնահատման վստահելի և օբյեկտիվ համակարգ՝ ներառելով ինչպես հստակ սահմանված վերջնարդյունքների, այնպես էլ՝ ուսումնառության միջավայրի, գործընթացի, որակի ապահովման գործող համակարգերի գնահատումը: Կձևավորվի համապատասխանության որակի հավաստման համակարգ: Կբացահայտվեն ուսումնական հաստատությունների կարիքները, կստեղծվի մրցակցային միջավայր, ինչն ավելի արդյունավետ կդարձնի վերջիններիս աշխատանքը՝ նպաստելով ուսման որակի արդյունավետության բարձրացմանը:
</t>
  </si>
  <si>
    <t>Հանրակրթության ոլորտի զարգացման կարևորագույն գերակայություններից է հանրակրթական ուսումնական հաստատությունների արդյունավելության բարձրացումը, ուստի, հաշվի առնելով, որ միջոցառման շրջանակում իրականացվող աշխատանքներն ուղղված են խթանելու դպրոցների զարգացմանը` ապահովելով հանրակրթության հասանելիությունը և մատչելիությունը, առաջարկում ենք այն ընգրկել պետության կողմից անմիջականորեն կառավարվող  և ֆինանսավորվող միջոցառումների ցանկում՝ հաշվի առնելով ՀՀ կառավարության 14.08.2025 N 1150 որոշման պահանջները:</t>
  </si>
  <si>
    <t>Դպրոցների թիվը/բարձր կատարողականի դեպքում/</t>
  </si>
  <si>
    <t>թիվը</t>
  </si>
  <si>
    <t>Խրախուսման ֆոնդը</t>
  </si>
  <si>
    <t>քանակական</t>
  </si>
  <si>
    <t>Դպրոցների թիվը/ցածր կատարողականի դեպքում/</t>
  </si>
  <si>
    <t>Կրթության, գիտության, մշակույթի և սպորտի նախարարոություն</t>
  </si>
  <si>
    <t>EJOI 2028-ի անցկացումը Հայաստանում հանդիսանում է բնական շարունակությունը երկրի կրթական և գիտական զարգացման ռազմավարության և կնպաստի այս ոլորտում արդեն իսկ ձեռք բերված հաջողությունների ամրապնդմանը։ 2028 թվականին օլիմպիադան Հայաստանում հյուրընկալելը կնպաստի Ինֆորմատիկա առարկայի զարգացմանը, կբարձրացնի սովորողների հետաքրքրությունը  առարկայի նկատմամբ։ Այն հնարավորություն կընձեռի ՀՀ–ին համաշխարհային հարթակում ներկայանալու նորովի՝ որպես կայուն, զարգացող և կազմակերպչական մեծ ներուժ ունեցող երկիր։</t>
  </si>
  <si>
    <t>«Հանրակրթության մասին» ՀՀ օրենքը, որի 30-րդ հոդվածով սահմանվում է, որ հանրակրթության բնագավառում կրթության պետական կառավարման լիազորված մարմինը հաստատում է սովորողների հանրապետական առարկայական օլիմպիադաների անցկացման կարգն ու կանոնադրությունը, իսկ 35-րդ հոդվածի 4-րդ կետի 3-րդ ենթակետի համաձայն՝ ուսումնական հաստատությունը կարող է մրցութային հիմունքներով պետական բյուջեից ստանալ լրացուցիչ ֆինանսավորում՝ դպրոցականների միջազգային օլիմպիադաների նախապատրաստական հավաքներ և դասընթացներ կազմակերպելու նպատակով: Հայաստանի Հանրապետության կրթության և գիտության նախարարի 2011 թվականի ապրիլի 5-ի N 280-Ն հրաման</t>
  </si>
  <si>
    <t>2028 թվականին օլիմպիադան  Հայաստանում հյուրընկալելը կնպաստի  Ինֆորմատիկա առարկայի զարգացմանը, կբարձրացնի սովորողների հետաքրքրությունը  առարկայի նկատմամբ։</t>
  </si>
  <si>
    <t xml:space="preserve"> Այն հնարավորություն կընձեռի ՀՀ–ին համաշխարհային հարթակում ներկայանալու նորովի՝ որպես կայուն, զարգացող և կազմակերպչական մեծ ներուժ ունեցող երկիր։</t>
  </si>
  <si>
    <t>Հայաստանը հնարավորություն չի ունենա անցկացնել օլիմպիադան։</t>
  </si>
  <si>
    <t>200 /մրցույթի մասնակիցներ, ղեկավարներ, կոմիտեի անդամներ, հյուրեր/</t>
  </si>
  <si>
    <t>V</t>
  </si>
  <si>
    <t>Կրթության, գիտության, մշակույթի և սպորտի նախարարություն</t>
  </si>
  <si>
    <t xml:space="preserve">01.09.2027թ. </t>
  </si>
  <si>
    <t>Նախադպրոցական կրթության ծառայությունների զարգացած ցանցի ներդրում՝ մասնավորի հետ համագործակցությամբ</t>
  </si>
  <si>
    <t>Միջոցառման իրականացման համար օրենսդրական հիմք է հանդիսանում ՀՀ կառավարության 2023 թվականի
 մարտի 16-ի N 351-Լ որոշմամբ հաստատված «ՀԱՅԱՍՏԱՆԻ ՀԱՆՐԱՊԵՏՈՒԹՅԱՆ ԿՐԹՈՒԹՅԱՆ ՄԻՆՉԵՎ 2030 ԹՎԱԿԱՆԻ ԶԱՐԳԱՑՄԱՆ ՊԵՏԱԿԱՆ ԾՐԱԳԻՐԸ»
ՀԱՍՏԱՏԵԼՈՒ ՄԱՍԻՆ» ՕՐԵՆՔԻՑ ԲԽՈՂ ԳՈՐԾՈՂՈՒԹՅՈՒՆՆԵՐԻ ծրագրի 2.1.3 գործողությունը</t>
  </si>
  <si>
    <t>Նախադպրոցական կրթության համակարգի լրջագույն խնդիրներից է մանկավարժական կադրերի պակասը հատկապես փոքր բնակավայրերում: Մանկավարժական կադրերի պակասը էական դժվարություններ է ստեղծում նախադպրոցական ծառայությունների հասանելիության համար:  Սույն միջոցառման նպատակն է նաև, որպեսզի համապատասխան որակավորմամբ  մասնագետները հնարավորություն ունենա  աշխատել իերնց համայնքում, որը կնպաստի մարզերի համաչափ զարգացմանը:</t>
  </si>
  <si>
    <t xml:space="preserve">Նախադպրոցական ուսումնական հաստատությունների թափուր հաստիքների համալրում, հաստատության բնականոն աշխատանք: </t>
  </si>
  <si>
    <t>Նախադպրոցական կրթության մեջ ընդգրկված 5-6 տարեկաննների ընդգրկվածություն</t>
  </si>
  <si>
    <t xml:space="preserve">01.01.2027թ. </t>
  </si>
  <si>
    <t>Գործընթացի անհրաժեշտությունը բխում է «ՀՀ կրթության՝ մինչև 2030թ․ զարգացման պետական ծրագրի» 86-րդ մասի 1-ին կետերի պահանջներից:ՀՀ կառավարության՝ 2021 օգոստոսի 18-ի թիվ 1363-Ա որոշմամբ հաստատված «ՀՀ կառավարության  ծրագրի» «4.3 ԿՐԹՈՒԹՅՈՒՆ» բաժնի  2-րդ կետ:
ՀՀ կառավարության 2023 թվականի մարտի 16-ի N 351-Լ որոշմամբ հաստատված հավելված N 1-ի «Նախադպրոցական կրթություն» բաժնի 1.1.4 գործողություն: Կրթության, գիտության, մշակույթի և սպորտի նախարարի 2025 թվականի դեկտեմբերի 12-ի N 80-Ն հրաման</t>
  </si>
  <si>
    <t>Տրանսպորտային ծախսերի փոխհատուցում տրամադրել  Հայաստանի Հանրապետության մարզերում գործող հաստատությունների այն մանկավարժական աշխատողներին, որոնք հանդիսանում են իրենց փաստացի բնակության վայրից 5 կիլոմետրից ավելի հեռավորության վրա գտնվող այլ բնակավայրում գործող  հաստատության 0.5 և ավելի հաստիքային միավորով մանկավարժական աշխատող:</t>
  </si>
  <si>
    <t>Նախադպրոցական կրթության ոլորտում պետական քաղաքականությամբ սահմանված թիրախների չկատարում</t>
  </si>
  <si>
    <t>Տրանսպորտային ծառայությունների համար մշակված չափանիշներին համապատասխանող փոխհատուցում ստացող մանկավարժական աշխատողների մասնաբաժինը</t>
  </si>
  <si>
    <t>ՀՀ կառավարության 2023 թվականի մարտի 16-ի N 351-Լ որոշմամբ հաստատված՝ «Հայաստանի Հանրապետության կրթության մինչև 2030 թվականի զարգացման պետական ծրագիրը» հաստատելու մասին» օրենքից բխող գործողությունների ծրագրի «Նախադպրոցական» բաժնի 1.1.4 գործողություն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</si>
</sst>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0.0"/>
    <numFmt numFmtId="166" formatCode="_-* #,##0.00\ _₽_-;\-* #,##0.00\ _₽_-;_-* &quot;-&quot;??\ _₽_-;_-@_-"/>
    <numFmt numFmtId="167" formatCode="#,##0.0"/>
  </numFmts>
  <fonts count="63" x14ac:knownFonts="1">
    <font>
      <sz val="11"/>
      <color theme="1"/>
      <name val="Calibri"/>
      <family val="2"/>
      <scheme val="minor"/>
    </font>
    <font>
      <sz val="8"/>
      <color theme="1"/>
      <name val="GHEA Grapalat"/>
      <family val="3"/>
    </font>
    <font>
      <vertAlign val="superscript"/>
      <sz val="8"/>
      <color theme="1"/>
      <name val="GHEA Grapalat"/>
      <family val="3"/>
    </font>
    <font>
      <sz val="11"/>
      <color rgb="FFFF0000"/>
      <name val="Calibri"/>
      <family val="2"/>
      <scheme val="minor"/>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sz val="11"/>
      <color rgb="FF000000"/>
      <name val="Calibri"/>
      <family val="2"/>
    </font>
    <font>
      <b/>
      <sz val="8"/>
      <color theme="1"/>
      <name val="GHEA Grapalat"/>
      <family val="3"/>
    </font>
    <font>
      <sz val="8"/>
      <color rgb="FFFF0000"/>
      <name val="GHEA Grapalat"/>
      <family val="3"/>
    </font>
    <font>
      <sz val="8"/>
      <color rgb="FF000000"/>
      <name val="GHEA Grapalat"/>
      <family val="3"/>
    </font>
    <font>
      <sz val="8"/>
      <name val="GHEA Grapalat"/>
      <family val="3"/>
    </font>
    <font>
      <i/>
      <sz val="8"/>
      <color theme="1"/>
      <name val="GHEA Grapalat"/>
      <family val="3"/>
    </font>
    <font>
      <i/>
      <sz val="8"/>
      <name val="GHEA Grapalat"/>
      <family val="3"/>
    </font>
    <font>
      <sz val="8"/>
      <color rgb="FF000000"/>
      <name val="Tahoma"/>
      <family val="2"/>
    </font>
    <font>
      <b/>
      <sz val="10"/>
      <color theme="1"/>
      <name val="GHEA Grapalat"/>
      <family val="3"/>
    </font>
    <font>
      <vertAlign val="superscript"/>
      <sz val="12"/>
      <color theme="1"/>
      <name val="GHEA Grapalat"/>
      <family val="3"/>
    </font>
    <font>
      <b/>
      <sz val="12"/>
      <color theme="1"/>
      <name val="GHEA Grapalat"/>
      <family val="3"/>
    </font>
    <font>
      <sz val="9"/>
      <color theme="1"/>
      <name val="GHEA Grapalat"/>
      <family val="3"/>
    </font>
    <font>
      <vertAlign val="superscript"/>
      <sz val="10"/>
      <color theme="1"/>
      <name val="GHEA Grapalat"/>
      <family val="3"/>
    </font>
    <font>
      <sz val="10"/>
      <color theme="1"/>
      <name val="GHEA Grapalat"/>
      <family val="3"/>
    </font>
    <font>
      <b/>
      <sz val="9"/>
      <color theme="1"/>
      <name val="GHEA Grapalat"/>
      <family val="3"/>
    </font>
    <font>
      <vertAlign val="superscript"/>
      <sz val="9"/>
      <color theme="1"/>
      <name val="GHEA Grapalat"/>
      <family val="3"/>
    </font>
    <font>
      <sz val="11"/>
      <color theme="1"/>
      <name val="GHEA Grapalat"/>
      <family val="3"/>
    </font>
    <font>
      <sz val="12"/>
      <color theme="1"/>
      <name val="GHEA Grapalat"/>
      <family val="3"/>
    </font>
    <font>
      <sz val="14"/>
      <color theme="1"/>
      <name val="GHEA Grapalat"/>
      <family val="3"/>
    </font>
    <font>
      <b/>
      <vertAlign val="superscript"/>
      <sz val="10"/>
      <color theme="1"/>
      <name val="GHEA Grapalat"/>
      <family val="3"/>
    </font>
    <font>
      <i/>
      <sz val="10"/>
      <color theme="1"/>
      <name val="GHEA Grapalat"/>
      <family val="3"/>
    </font>
    <font>
      <i/>
      <sz val="11"/>
      <color theme="1"/>
      <name val="Calibri"/>
      <family val="2"/>
      <scheme val="minor"/>
    </font>
    <font>
      <b/>
      <sz val="10"/>
      <name val="GHEA Grapalat"/>
      <family val="3"/>
    </font>
    <font>
      <vertAlign val="superscript"/>
      <sz val="12"/>
      <name val="GHEA Grapalat"/>
      <family val="3"/>
    </font>
    <font>
      <sz val="11"/>
      <name val="GHEA Grapalat"/>
      <family val="3"/>
    </font>
    <font>
      <b/>
      <sz val="12"/>
      <name val="GHEA Grapalat"/>
      <family val="3"/>
    </font>
    <font>
      <sz val="9"/>
      <name val="GHEA Grapalat"/>
      <family val="3"/>
    </font>
    <font>
      <vertAlign val="superscript"/>
      <sz val="10"/>
      <name val="GHEA Grapalat"/>
      <family val="3"/>
    </font>
    <font>
      <sz val="10"/>
      <name val="GHEA Grapalat"/>
      <family val="3"/>
    </font>
    <font>
      <b/>
      <sz val="9"/>
      <name val="GHEA Grapalat"/>
      <family val="3"/>
    </font>
    <font>
      <vertAlign val="superscript"/>
      <sz val="9"/>
      <name val="GHEA Grapalat"/>
      <family val="3"/>
    </font>
    <font>
      <sz val="11"/>
      <name val="Calibri"/>
      <family val="2"/>
      <scheme val="minor"/>
    </font>
    <font>
      <sz val="14"/>
      <name val="GHEA Grapalat"/>
      <family val="3"/>
    </font>
    <font>
      <b/>
      <vertAlign val="superscript"/>
      <sz val="10"/>
      <name val="GHEA Grapalat"/>
      <family val="3"/>
    </font>
    <font>
      <i/>
      <sz val="10"/>
      <name val="GHEA Grapalat"/>
      <family val="3"/>
    </font>
    <font>
      <i/>
      <sz val="11"/>
      <name val="GHEA Grapalat"/>
      <family val="3"/>
    </font>
    <font>
      <sz val="10"/>
      <name val="Calibri"/>
      <family val="2"/>
      <scheme val="minor"/>
    </font>
    <font>
      <sz val="10"/>
      <color theme="1"/>
      <name val="Symbol"/>
      <family val="1"/>
      <charset val="2"/>
    </font>
    <font>
      <i/>
      <sz val="11"/>
      <color theme="1"/>
      <name val="GHEA Grapalat"/>
      <family val="3"/>
    </font>
    <font>
      <sz val="9"/>
      <name val="Times Armenian"/>
      <family val="1"/>
    </font>
  </fonts>
  <fills count="42">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9" tint="0.59999389629810485"/>
        <bgColor indexed="64"/>
      </patternFill>
    </fill>
    <fill>
      <patternFill patternType="solid">
        <fgColor theme="9"/>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ck">
        <color indexed="64"/>
      </left>
      <right style="thin">
        <color indexed="64"/>
      </right>
      <top/>
      <bottom/>
      <diagonal/>
    </border>
  </borders>
  <cellStyleXfs count="61">
    <xf numFmtId="0" fontId="0" fillId="0" borderId="0"/>
    <xf numFmtId="0" fontId="4" fillId="0" borderId="0"/>
    <xf numFmtId="0" fontId="5" fillId="11" borderId="14" applyNumberFormat="0" applyFont="0" applyAlignment="0" applyProtection="0"/>
    <xf numFmtId="0" fontId="6" fillId="0" borderId="0">
      <alignment horizontal="left" vertical="top" wrapText="1"/>
    </xf>
    <xf numFmtId="0" fontId="7" fillId="0" borderId="0" applyNumberFormat="0" applyFill="0" applyBorder="0" applyAlignment="0" applyProtection="0"/>
    <xf numFmtId="0" fontId="8" fillId="0" borderId="7" applyNumberFormat="0" applyFill="0" applyAlignment="0" applyProtection="0"/>
    <xf numFmtId="0" fontId="9" fillId="0" borderId="8" applyNumberFormat="0" applyFill="0" applyAlignment="0" applyProtection="0"/>
    <xf numFmtId="0" fontId="10" fillId="0" borderId="9"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10" applyNumberFormat="0" applyAlignment="0" applyProtection="0"/>
    <xf numFmtId="0" fontId="15" fillId="9" borderId="11" applyNumberFormat="0" applyAlignment="0" applyProtection="0"/>
    <xf numFmtId="0" fontId="16" fillId="9" borderId="10" applyNumberFormat="0" applyAlignment="0" applyProtection="0"/>
    <xf numFmtId="0" fontId="17" fillId="0" borderId="12" applyNumberFormat="0" applyFill="0" applyAlignment="0" applyProtection="0"/>
    <xf numFmtId="0" fontId="18" fillId="10" borderId="13" applyNumberFormat="0" applyAlignment="0" applyProtection="0"/>
    <xf numFmtId="0" fontId="3" fillId="0" borderId="0" applyNumberFormat="0" applyFill="0" applyBorder="0" applyAlignment="0" applyProtection="0"/>
    <xf numFmtId="0" fontId="19" fillId="0" borderId="0" applyNumberFormat="0" applyFill="0" applyBorder="0" applyAlignment="0" applyProtection="0"/>
    <xf numFmtId="0" fontId="20" fillId="0" borderId="15" applyNumberFormat="0" applyFill="0" applyAlignment="0" applyProtection="0"/>
    <xf numFmtId="0" fontId="21"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21" fillId="35" borderId="0" applyNumberFormat="0" applyBorder="0" applyAlignment="0" applyProtection="0"/>
    <xf numFmtId="164" fontId="6" fillId="0" borderId="0" applyFill="0" applyBorder="0" applyProtection="0">
      <alignment horizontal="right" vertical="top"/>
    </xf>
    <xf numFmtId="0" fontId="5" fillId="11" borderId="14"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cellStyleXfs>
  <cellXfs count="252">
    <xf numFmtId="0" fontId="0" fillId="0" borderId="0" xfId="0"/>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36" borderId="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3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3" fontId="1" fillId="4" borderId="4" xfId="60" applyFont="1" applyFill="1" applyBorder="1" applyAlignment="1">
      <alignment horizontal="center" vertical="center" wrapText="1"/>
    </xf>
    <xf numFmtId="0" fontId="27" fillId="4" borderId="1" xfId="0" applyFont="1" applyFill="1" applyBorder="1" applyAlignment="1">
      <alignment horizontal="center" vertical="center" wrapText="1"/>
    </xf>
    <xf numFmtId="0" fontId="1" fillId="4" borderId="4" xfId="0" applyFont="1" applyFill="1" applyBorder="1" applyAlignment="1">
      <alignment horizontal="left" vertical="center" wrapText="1"/>
    </xf>
    <xf numFmtId="0" fontId="1" fillId="0" borderId="0" xfId="0" applyFont="1"/>
    <xf numFmtId="0" fontId="26" fillId="4" borderId="1" xfId="0" applyFont="1" applyFill="1" applyBorder="1" applyAlignment="1">
      <alignment horizontal="center" vertical="center" wrapText="1"/>
    </xf>
    <xf numFmtId="0" fontId="24" fillId="0" borderId="0" xfId="0" applyFont="1"/>
    <xf numFmtId="0" fontId="24" fillId="4" borderId="1" xfId="0" applyFont="1" applyFill="1" applyBorder="1" applyAlignment="1">
      <alignment horizontal="center" vertical="center" wrapText="1"/>
    </xf>
    <xf numFmtId="43" fontId="24" fillId="4" borderId="1" xfId="0" applyNumberFormat="1" applyFont="1" applyFill="1" applyBorder="1" applyAlignment="1">
      <alignment horizontal="center"/>
    </xf>
    <xf numFmtId="0" fontId="24" fillId="4" borderId="1" xfId="0" applyFont="1" applyFill="1" applyBorder="1" applyAlignment="1">
      <alignment horizontal="center"/>
    </xf>
    <xf numFmtId="0" fontId="24" fillId="0" borderId="0" xfId="0" applyFont="1" applyAlignment="1">
      <alignment vertical="center"/>
    </xf>
    <xf numFmtId="0" fontId="24" fillId="0" borderId="0" xfId="0" applyFont="1" applyAlignment="1">
      <alignment horizontal="left" vertical="center"/>
    </xf>
    <xf numFmtId="0" fontId="28" fillId="0" borderId="0" xfId="0" applyFont="1"/>
    <xf numFmtId="0" fontId="1" fillId="0" borderId="0" xfId="0" applyFont="1" applyAlignment="1">
      <alignment horizontal="right"/>
    </xf>
    <xf numFmtId="0" fontId="25" fillId="0" borderId="0" xfId="0" applyFont="1"/>
    <xf numFmtId="0" fontId="1" fillId="38" borderId="0" xfId="0" applyFont="1" applyFill="1"/>
    <xf numFmtId="0" fontId="27" fillId="4" borderId="4" xfId="0" applyFont="1" applyFill="1" applyBorder="1" applyAlignment="1">
      <alignment horizontal="center" vertical="center" wrapText="1"/>
    </xf>
    <xf numFmtId="0" fontId="27" fillId="38" borderId="0" xfId="0" applyFont="1" applyFill="1"/>
    <xf numFmtId="43" fontId="27" fillId="4" borderId="4" xfId="60" applyFont="1" applyFill="1" applyBorder="1" applyAlignment="1">
      <alignment horizontal="center" vertical="center" wrapText="1"/>
    </xf>
    <xf numFmtId="0" fontId="1" fillId="0" borderId="0" xfId="0" applyFont="1" applyAlignment="1">
      <alignment horizontal="center"/>
    </xf>
    <xf numFmtId="0" fontId="27" fillId="4"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31" fillId="0" borderId="0" xfId="0" applyFont="1" applyAlignment="1">
      <alignment vertical="center"/>
    </xf>
    <xf numFmtId="0" fontId="33" fillId="0" borderId="0" xfId="0" applyFont="1" applyAlignment="1">
      <alignment horizontal="center" vertical="center"/>
    </xf>
    <xf numFmtId="0" fontId="33" fillId="0" borderId="0" xfId="0" applyFont="1" applyAlignment="1">
      <alignment vertical="center"/>
    </xf>
    <xf numFmtId="0" fontId="0" fillId="0" borderId="0" xfId="0" applyAlignment="1">
      <alignment horizontal="left"/>
    </xf>
    <xf numFmtId="0" fontId="33" fillId="0" borderId="0" xfId="0" applyFont="1" applyAlignment="1">
      <alignment horizontal="left" vertical="center"/>
    </xf>
    <xf numFmtId="0" fontId="0" fillId="36" borderId="0" xfId="0" applyFill="1"/>
    <xf numFmtId="0" fontId="31" fillId="0" borderId="0" xfId="0" applyFont="1"/>
    <xf numFmtId="0" fontId="34" fillId="36" borderId="1" xfId="0" applyFont="1" applyFill="1" applyBorder="1" applyAlignment="1">
      <alignment vertical="center" wrapText="1"/>
    </xf>
    <xf numFmtId="0" fontId="37" fillId="4" borderId="1" xfId="0" applyFont="1" applyFill="1" applyBorder="1" applyAlignment="1">
      <alignment horizontal="left" vertical="center" wrapText="1"/>
    </xf>
    <xf numFmtId="0" fontId="37" fillId="4" borderId="1" xfId="0" applyFont="1" applyFill="1" applyBorder="1" applyAlignment="1">
      <alignment horizontal="left" vertical="center"/>
    </xf>
    <xf numFmtId="0" fontId="33" fillId="36" borderId="5" xfId="0" applyFont="1" applyFill="1" applyBorder="1" applyAlignment="1">
      <alignment horizontal="left" vertical="center"/>
    </xf>
    <xf numFmtId="0" fontId="34" fillId="4" borderId="5" xfId="0" applyFont="1" applyFill="1" applyBorder="1" applyAlignment="1">
      <alignment horizontal="center" vertical="center" wrapText="1"/>
    </xf>
    <xf numFmtId="0" fontId="34" fillId="0" borderId="0" xfId="0" applyFont="1" applyAlignment="1">
      <alignment vertical="center"/>
    </xf>
    <xf numFmtId="0" fontId="34" fillId="4" borderId="1" xfId="0" applyFont="1" applyFill="1" applyBorder="1" applyAlignment="1">
      <alignment horizontal="left" vertical="center"/>
    </xf>
    <xf numFmtId="0" fontId="33" fillId="4" borderId="1" xfId="0" applyFont="1" applyFill="1" applyBorder="1" applyAlignment="1">
      <alignment vertical="center"/>
    </xf>
    <xf numFmtId="0" fontId="34" fillId="36" borderId="1" xfId="0" applyFont="1" applyFill="1" applyBorder="1" applyAlignment="1">
      <alignment vertical="top" wrapText="1"/>
    </xf>
    <xf numFmtId="0" fontId="34" fillId="4" borderId="1" xfId="0" applyFont="1" applyFill="1" applyBorder="1"/>
    <xf numFmtId="0" fontId="34" fillId="4" borderId="1" xfId="0" applyFont="1" applyFill="1" applyBorder="1" applyAlignment="1">
      <alignment wrapText="1"/>
    </xf>
    <xf numFmtId="0" fontId="39" fillId="0" borderId="0" xfId="0" applyFont="1"/>
    <xf numFmtId="0" fontId="36" fillId="0" borderId="0" xfId="0" applyFont="1" applyAlignment="1">
      <alignment horizontal="center" vertical="top"/>
    </xf>
    <xf numFmtId="0" fontId="40" fillId="4" borderId="0" xfId="0" applyFont="1" applyFill="1" applyAlignment="1">
      <alignment vertical="center" wrapText="1"/>
    </xf>
    <xf numFmtId="0" fontId="41" fillId="0" borderId="0" xfId="0" applyFont="1" applyAlignment="1">
      <alignment horizontal="center" vertical="top" wrapText="1"/>
    </xf>
    <xf numFmtId="0" fontId="34" fillId="36" borderId="5" xfId="0" applyFont="1" applyFill="1" applyBorder="1" applyAlignment="1">
      <alignment horizontal="center" vertical="center" wrapText="1"/>
    </xf>
    <xf numFmtId="0" fontId="43" fillId="39" borderId="1" xfId="0" applyFont="1" applyFill="1" applyBorder="1" applyAlignment="1">
      <alignment horizontal="left" vertical="top" wrapText="1"/>
    </xf>
    <xf numFmtId="0" fontId="36" fillId="39" borderId="1" xfId="0" applyFont="1" applyFill="1" applyBorder="1" applyAlignment="1">
      <alignment horizontal="left" vertical="top" wrapText="1"/>
    </xf>
    <xf numFmtId="0" fontId="36" fillId="4" borderId="1" xfId="0" applyFont="1" applyFill="1" applyBorder="1" applyAlignment="1">
      <alignment horizontal="left" vertical="top" wrapText="1"/>
    </xf>
    <xf numFmtId="0" fontId="36" fillId="4" borderId="2" xfId="0" applyFont="1" applyFill="1" applyBorder="1" applyAlignment="1">
      <alignment horizontal="left" vertical="top" wrapText="1"/>
    </xf>
    <xf numFmtId="0" fontId="0" fillId="4" borderId="1" xfId="0" applyFill="1" applyBorder="1"/>
    <xf numFmtId="0" fontId="43" fillId="4" borderId="1" xfId="0" applyFont="1" applyFill="1" applyBorder="1" applyAlignment="1">
      <alignment horizontal="left" vertical="top" wrapText="1"/>
    </xf>
    <xf numFmtId="165" fontId="36" fillId="4" borderId="1" xfId="0" applyNumberFormat="1" applyFont="1" applyFill="1" applyBorder="1" applyAlignment="1">
      <alignment horizontal="center" vertical="top" wrapText="1"/>
    </xf>
    <xf numFmtId="165" fontId="36" fillId="4" borderId="2" xfId="0" applyNumberFormat="1" applyFont="1" applyFill="1" applyBorder="1" applyAlignment="1">
      <alignment horizontal="center" vertical="top" wrapText="1"/>
    </xf>
    <xf numFmtId="0" fontId="0" fillId="4" borderId="1" xfId="0" applyFill="1" applyBorder="1" applyAlignment="1">
      <alignment horizontal="center"/>
    </xf>
    <xf numFmtId="0" fontId="36" fillId="4" borderId="1" xfId="0" applyFont="1" applyFill="1" applyBorder="1" applyAlignment="1">
      <alignment horizontal="center" vertical="top" wrapText="1"/>
    </xf>
    <xf numFmtId="0" fontId="43" fillId="4" borderId="2" xfId="0" applyFont="1" applyFill="1" applyBorder="1" applyAlignment="1">
      <alignment horizontal="center" vertical="top" wrapText="1"/>
    </xf>
    <xf numFmtId="0" fontId="34" fillId="36" borderId="1" xfId="0" applyFont="1" applyFill="1" applyBorder="1" applyAlignment="1">
      <alignment horizontal="center" vertical="center" wrapText="1"/>
    </xf>
    <xf numFmtId="165" fontId="34" fillId="36" borderId="1" xfId="0" applyNumberFormat="1" applyFont="1" applyFill="1" applyBorder="1" applyAlignment="1">
      <alignment horizontal="center" vertical="center" wrapText="1"/>
    </xf>
    <xf numFmtId="0" fontId="34" fillId="36" borderId="1" xfId="0" applyFont="1" applyFill="1" applyBorder="1" applyAlignment="1">
      <alignment horizontal="left" vertical="center" wrapText="1"/>
    </xf>
    <xf numFmtId="0" fontId="36" fillId="36" borderId="1" xfId="0" applyFont="1" applyFill="1" applyBorder="1" applyAlignment="1">
      <alignment horizontal="center" vertical="top" wrapText="1"/>
    </xf>
    <xf numFmtId="0" fontId="34" fillId="36" borderId="5" xfId="0" applyFont="1" applyFill="1" applyBorder="1" applyAlignment="1">
      <alignment horizontal="left" vertical="center" wrapText="1" indent="1"/>
    </xf>
    <xf numFmtId="165" fontId="34" fillId="4" borderId="1" xfId="0" applyNumberFormat="1" applyFont="1" applyFill="1" applyBorder="1" applyAlignment="1">
      <alignment horizontal="center" vertical="center" wrapText="1"/>
    </xf>
    <xf numFmtId="0" fontId="34" fillId="36" borderId="5" xfId="0" applyFont="1" applyFill="1" applyBorder="1" applyAlignment="1">
      <alignment horizontal="left" vertical="center" wrapText="1" indent="3"/>
    </xf>
    <xf numFmtId="0" fontId="36" fillId="4" borderId="2" xfId="0" applyFont="1" applyFill="1" applyBorder="1" applyAlignment="1">
      <alignment horizontal="center" vertical="top" wrapText="1"/>
    </xf>
    <xf numFmtId="0" fontId="36" fillId="0" borderId="17" xfId="0" applyFont="1" applyBorder="1" applyAlignment="1">
      <alignment horizontal="left" vertical="top"/>
    </xf>
    <xf numFmtId="0" fontId="36" fillId="0" borderId="0" xfId="0" applyFont="1" applyAlignment="1">
      <alignment horizontal="left" vertical="top"/>
    </xf>
    <xf numFmtId="165" fontId="0" fillId="4" borderId="1" xfId="0" applyNumberFormat="1" applyFill="1" applyBorder="1" applyAlignment="1">
      <alignment horizontal="center"/>
    </xf>
    <xf numFmtId="0" fontId="34" fillId="0" borderId="1" xfId="0" applyFont="1" applyBorder="1" applyAlignment="1">
      <alignment wrapText="1"/>
    </xf>
    <xf numFmtId="165" fontId="36" fillId="37" borderId="1" xfId="0" applyNumberFormat="1" applyFont="1" applyFill="1" applyBorder="1" applyAlignment="1">
      <alignment horizontal="center" vertical="top" wrapText="1"/>
    </xf>
    <xf numFmtId="0" fontId="36" fillId="37" borderId="1" xfId="0" applyFont="1" applyFill="1" applyBorder="1" applyAlignment="1">
      <alignment horizontal="center" vertical="top" wrapText="1"/>
    </xf>
    <xf numFmtId="43" fontId="37" fillId="4" borderId="1" xfId="60" applyFont="1" applyFill="1" applyBorder="1" applyAlignment="1">
      <alignment horizontal="left" vertical="center"/>
    </xf>
    <xf numFmtId="0" fontId="34" fillId="4" borderId="5" xfId="0" applyFont="1" applyFill="1" applyBorder="1" applyAlignment="1">
      <alignment horizontal="center" vertical="center"/>
    </xf>
    <xf numFmtId="0" fontId="34" fillId="4" borderId="1" xfId="0" applyFont="1" applyFill="1" applyBorder="1" applyAlignment="1">
      <alignment vertical="center"/>
    </xf>
    <xf numFmtId="0" fontId="41" fillId="0" borderId="0" xfId="0" applyFont="1" applyAlignment="1">
      <alignment horizontal="left" vertical="top" wrapText="1"/>
    </xf>
    <xf numFmtId="43" fontId="36" fillId="4" borderId="1" xfId="60" applyFont="1" applyFill="1" applyBorder="1" applyAlignment="1">
      <alignment horizontal="center" vertical="top" wrapText="1"/>
    </xf>
    <xf numFmtId="43" fontId="36" fillId="4" borderId="2" xfId="60" applyFont="1" applyFill="1" applyBorder="1" applyAlignment="1">
      <alignment horizontal="center" vertical="top" wrapText="1"/>
    </xf>
    <xf numFmtId="43" fontId="34" fillId="36" borderId="1" xfId="0" applyNumberFormat="1" applyFont="1" applyFill="1" applyBorder="1" applyAlignment="1">
      <alignment horizontal="center" vertical="center" wrapText="1"/>
    </xf>
    <xf numFmtId="0" fontId="45" fillId="0" borderId="0" xfId="0" applyFont="1" applyAlignment="1">
      <alignment vertical="center"/>
    </xf>
    <xf numFmtId="0" fontId="47" fillId="0" borderId="0" xfId="0" applyFont="1"/>
    <xf numFmtId="0" fontId="48" fillId="0" borderId="0" xfId="0" applyFont="1" applyAlignment="1">
      <alignment horizontal="center" vertical="center"/>
    </xf>
    <xf numFmtId="0" fontId="48" fillId="0" borderId="0" xfId="0" applyFont="1" applyAlignment="1">
      <alignment vertical="center"/>
    </xf>
    <xf numFmtId="0" fontId="47" fillId="0" borderId="0" xfId="0" applyFont="1" applyAlignment="1">
      <alignment horizontal="left"/>
    </xf>
    <xf numFmtId="0" fontId="48" fillId="0" borderId="0" xfId="0" applyFont="1" applyAlignment="1">
      <alignment horizontal="left" vertical="center"/>
    </xf>
    <xf numFmtId="0" fontId="47" fillId="36" borderId="0" xfId="0" applyFont="1" applyFill="1"/>
    <xf numFmtId="0" fontId="45" fillId="0" borderId="0" xfId="0" applyFont="1"/>
    <xf numFmtId="0" fontId="49" fillId="36" borderId="1" xfId="0" applyFont="1" applyFill="1" applyBorder="1" applyAlignment="1">
      <alignment vertical="center" wrapText="1"/>
    </xf>
    <xf numFmtId="0" fontId="52" fillId="4" borderId="1" xfId="0" applyFont="1" applyFill="1" applyBorder="1" applyAlignment="1">
      <alignment horizontal="left" vertical="center"/>
    </xf>
    <xf numFmtId="0" fontId="48" fillId="36" borderId="5" xfId="0" applyFont="1" applyFill="1" applyBorder="1" applyAlignment="1">
      <alignment horizontal="left" vertical="center"/>
    </xf>
    <xf numFmtId="0" fontId="27" fillId="4" borderId="5" xfId="0" applyFont="1" applyFill="1" applyBorder="1" applyAlignment="1">
      <alignment horizontal="left" vertical="center" wrapText="1"/>
    </xf>
    <xf numFmtId="0" fontId="49" fillId="0" borderId="0" xfId="0" applyFont="1" applyAlignment="1">
      <alignment vertical="center"/>
    </xf>
    <xf numFmtId="0" fontId="49" fillId="4" borderId="1" xfId="0" applyFont="1" applyFill="1" applyBorder="1" applyAlignment="1">
      <alignment horizontal="left" vertical="center"/>
    </xf>
    <xf numFmtId="0" fontId="48" fillId="4" borderId="1" xfId="0" applyFont="1" applyFill="1" applyBorder="1" applyAlignment="1">
      <alignment vertical="center"/>
    </xf>
    <xf numFmtId="0" fontId="54" fillId="0" borderId="0" xfId="0" applyFont="1"/>
    <xf numFmtId="0" fontId="49" fillId="36" borderId="1" xfId="0" applyFont="1" applyFill="1" applyBorder="1" applyAlignment="1">
      <alignment vertical="top" wrapText="1"/>
    </xf>
    <xf numFmtId="0" fontId="49" fillId="4" borderId="1" xfId="0" applyFont="1" applyFill="1" applyBorder="1" applyAlignment="1">
      <alignment vertical="center"/>
    </xf>
    <xf numFmtId="0" fontId="49" fillId="4" borderId="1" xfId="0" applyFont="1" applyFill="1" applyBorder="1" applyAlignment="1">
      <alignment horizontal="left" vertical="center" wrapText="1"/>
    </xf>
    <xf numFmtId="0" fontId="27" fillId="4" borderId="1" xfId="0" applyFont="1" applyFill="1" applyBorder="1" applyAlignment="1">
      <alignment vertical="top" wrapText="1"/>
    </xf>
    <xf numFmtId="0" fontId="49" fillId="4" borderId="1" xfId="0" applyFont="1" applyFill="1" applyBorder="1" applyAlignment="1">
      <alignment vertical="top" wrapText="1"/>
    </xf>
    <xf numFmtId="0" fontId="51" fillId="0" borderId="0" xfId="0" applyFont="1" applyAlignment="1">
      <alignment horizontal="center" vertical="top"/>
    </xf>
    <xf numFmtId="0" fontId="49" fillId="4" borderId="1" xfId="0" applyFont="1" applyFill="1" applyBorder="1" applyAlignment="1">
      <alignment wrapText="1"/>
    </xf>
    <xf numFmtId="0" fontId="55" fillId="0" borderId="0" xfId="0" applyFont="1" applyAlignment="1">
      <alignment horizontal="center" vertical="top" wrapText="1"/>
    </xf>
    <xf numFmtId="0" fontId="49" fillId="36" borderId="5" xfId="0" applyFont="1" applyFill="1" applyBorder="1" applyAlignment="1">
      <alignment horizontal="center" vertical="center" wrapText="1"/>
    </xf>
    <xf numFmtId="0" fontId="57" fillId="4" borderId="1" xfId="0" applyFont="1" applyFill="1" applyBorder="1" applyAlignment="1">
      <alignment horizontal="left" vertical="top" wrapText="1"/>
    </xf>
    <xf numFmtId="0" fontId="51" fillId="4" borderId="1" xfId="0" applyFont="1" applyFill="1" applyBorder="1" applyAlignment="1">
      <alignment horizontal="center" vertical="top" wrapText="1"/>
    </xf>
    <xf numFmtId="0" fontId="51" fillId="4" borderId="2" xfId="0" applyFont="1" applyFill="1" applyBorder="1" applyAlignment="1">
      <alignment horizontal="center" vertical="top" wrapText="1"/>
    </xf>
    <xf numFmtId="0" fontId="47" fillId="4" borderId="1" xfId="0" applyFont="1" applyFill="1" applyBorder="1" applyAlignment="1">
      <alignment horizontal="center"/>
    </xf>
    <xf numFmtId="9" fontId="51" fillId="4" borderId="1" xfId="0" applyNumberFormat="1" applyFont="1" applyFill="1" applyBorder="1" applyAlignment="1">
      <alignment horizontal="center" vertical="top" wrapText="1"/>
    </xf>
    <xf numFmtId="10" fontId="51" fillId="4" borderId="1" xfId="0" applyNumberFormat="1" applyFont="1" applyFill="1" applyBorder="1" applyAlignment="1">
      <alignment horizontal="center" vertical="top" wrapText="1"/>
    </xf>
    <xf numFmtId="2" fontId="51" fillId="4" borderId="1" xfId="0" applyNumberFormat="1" applyFont="1" applyFill="1" applyBorder="1" applyAlignment="1">
      <alignment horizontal="center" vertical="top" wrapText="1"/>
    </xf>
    <xf numFmtId="0" fontId="51" fillId="4" borderId="1" xfId="0" applyFont="1" applyFill="1" applyBorder="1" applyAlignment="1">
      <alignment horizontal="left" vertical="top" wrapText="1"/>
    </xf>
    <xf numFmtId="0" fontId="49" fillId="36" borderId="1" xfId="0" applyFont="1" applyFill="1" applyBorder="1" applyAlignment="1">
      <alignment horizontal="center" vertical="center" wrapText="1"/>
    </xf>
    <xf numFmtId="3" fontId="51" fillId="4" borderId="1" xfId="0" applyNumberFormat="1" applyFont="1" applyFill="1" applyBorder="1" applyAlignment="1">
      <alignment horizontal="center" vertical="top" wrapText="1"/>
    </xf>
    <xf numFmtId="3" fontId="51" fillId="4" borderId="2" xfId="0" applyNumberFormat="1" applyFont="1" applyFill="1" applyBorder="1" applyAlignment="1">
      <alignment horizontal="center" vertical="top" wrapText="1"/>
    </xf>
    <xf numFmtId="49" fontId="47" fillId="4" borderId="1" xfId="0" applyNumberFormat="1" applyFont="1" applyFill="1" applyBorder="1" applyAlignment="1">
      <alignment horizontal="center"/>
    </xf>
    <xf numFmtId="3" fontId="47" fillId="4" borderId="1" xfId="0" applyNumberFormat="1" applyFont="1" applyFill="1" applyBorder="1" applyAlignment="1">
      <alignment horizontal="center"/>
    </xf>
    <xf numFmtId="3" fontId="49" fillId="36" borderId="1" xfId="0" applyNumberFormat="1" applyFont="1" applyFill="1" applyBorder="1" applyAlignment="1">
      <alignment horizontal="center" vertical="center" wrapText="1"/>
    </xf>
    <xf numFmtId="0" fontId="49" fillId="36" borderId="1" xfId="0" applyFont="1" applyFill="1" applyBorder="1" applyAlignment="1">
      <alignment horizontal="left" vertical="center" wrapText="1"/>
    </xf>
    <xf numFmtId="0" fontId="51" fillId="36" borderId="1" xfId="0" applyFont="1" applyFill="1" applyBorder="1" applyAlignment="1">
      <alignment horizontal="center" vertical="top" wrapText="1"/>
    </xf>
    <xf numFmtId="0" fontId="49" fillId="36" borderId="5" xfId="0" applyFont="1" applyFill="1" applyBorder="1" applyAlignment="1">
      <alignment horizontal="left" vertical="center" wrapText="1" indent="1"/>
    </xf>
    <xf numFmtId="3" fontId="49" fillId="4" borderId="1" xfId="0" applyNumberFormat="1" applyFont="1" applyFill="1" applyBorder="1" applyAlignment="1">
      <alignment horizontal="center" vertical="center" wrapText="1"/>
    </xf>
    <xf numFmtId="0" fontId="49" fillId="36" borderId="5" xfId="0" applyFont="1" applyFill="1" applyBorder="1" applyAlignment="1">
      <alignment horizontal="left" vertical="center" wrapText="1" indent="3"/>
    </xf>
    <xf numFmtId="0" fontId="47" fillId="4" borderId="1" xfId="0" applyFont="1" applyFill="1" applyBorder="1"/>
    <xf numFmtId="0" fontId="51" fillId="0" borderId="17" xfId="0" applyFont="1" applyBorder="1" applyAlignment="1">
      <alignment horizontal="left" vertical="top"/>
    </xf>
    <xf numFmtId="0" fontId="51" fillId="0" borderId="0" xfId="0" applyFont="1" applyAlignment="1">
      <alignment horizontal="left" vertical="top"/>
    </xf>
    <xf numFmtId="0" fontId="58" fillId="0" borderId="0" xfId="0" applyFont="1"/>
    <xf numFmtId="0" fontId="54" fillId="0" borderId="0" xfId="0" applyFont="1" applyAlignment="1">
      <alignment horizontal="left"/>
    </xf>
    <xf numFmtId="0" fontId="54" fillId="36" borderId="0" xfId="0" applyFont="1" applyFill="1"/>
    <xf numFmtId="0" fontId="49" fillId="4" borderId="1" xfId="0" applyFont="1" applyFill="1" applyBorder="1" applyAlignment="1">
      <alignment vertical="center" wrapText="1"/>
    </xf>
    <xf numFmtId="0" fontId="55" fillId="0" borderId="0" xfId="0" applyFont="1" applyAlignment="1">
      <alignment horizontal="left" vertical="top" wrapText="1"/>
    </xf>
    <xf numFmtId="0" fontId="51" fillId="4" borderId="1" xfId="0" applyFont="1" applyFill="1" applyBorder="1" applyAlignment="1">
      <alignment horizontal="center" vertical="center" wrapText="1"/>
    </xf>
    <xf numFmtId="0" fontId="54" fillId="4" borderId="1" xfId="0" applyFont="1" applyFill="1" applyBorder="1"/>
    <xf numFmtId="0" fontId="54" fillId="4" borderId="1" xfId="0" applyFont="1" applyFill="1" applyBorder="1" applyAlignment="1">
      <alignment horizontal="center"/>
    </xf>
    <xf numFmtId="0" fontId="57" fillId="4" borderId="2" xfId="0" applyFont="1" applyFill="1" applyBorder="1" applyAlignment="1">
      <alignment horizontal="center" vertical="top" wrapText="1"/>
    </xf>
    <xf numFmtId="0" fontId="29" fillId="4" borderId="1" xfId="0" applyFont="1" applyFill="1" applyBorder="1" applyAlignment="1">
      <alignment horizontal="justify" vertical="center"/>
    </xf>
    <xf numFmtId="0" fontId="34" fillId="4" borderId="1" xfId="0" applyFont="1" applyFill="1" applyBorder="1" applyAlignment="1">
      <alignment vertical="top" wrapText="1"/>
    </xf>
    <xf numFmtId="166" fontId="36" fillId="4" borderId="5" xfId="0" applyNumberFormat="1" applyFont="1" applyFill="1" applyBorder="1" applyAlignment="1">
      <alignment vertical="center"/>
    </xf>
    <xf numFmtId="166" fontId="34" fillId="36" borderId="1" xfId="0" applyNumberFormat="1" applyFont="1" applyFill="1" applyBorder="1" applyAlignment="1">
      <alignment horizontal="center" vertical="center" wrapText="1"/>
    </xf>
    <xf numFmtId="0" fontId="37" fillId="40" borderId="1" xfId="0" applyFont="1" applyFill="1" applyBorder="1" applyAlignment="1">
      <alignment horizontal="left" vertical="center" wrapText="1"/>
    </xf>
    <xf numFmtId="0" fontId="34" fillId="4" borderId="1" xfId="0" applyFont="1" applyFill="1" applyBorder="1" applyAlignment="1">
      <alignment horizontal="center" vertical="center" wrapText="1"/>
    </xf>
    <xf numFmtId="0" fontId="43" fillId="0" borderId="0" xfId="0" applyFont="1" applyAlignment="1">
      <alignment horizontal="justify" vertical="center" wrapText="1"/>
    </xf>
    <xf numFmtId="0" fontId="43" fillId="0" borderId="0" xfId="0" applyFont="1" applyAlignment="1">
      <alignment horizontal="center" vertical="center" wrapText="1"/>
    </xf>
    <xf numFmtId="0" fontId="60" fillId="0" borderId="0" xfId="0" applyFont="1" applyAlignment="1">
      <alignment horizontal="center" vertical="center" wrapText="1"/>
    </xf>
    <xf numFmtId="0" fontId="34" fillId="4" borderId="1" xfId="0" applyFont="1" applyFill="1" applyBorder="1" applyAlignment="1">
      <alignment vertical="top"/>
    </xf>
    <xf numFmtId="167" fontId="36" fillId="4" borderId="1" xfId="0" applyNumberFormat="1" applyFont="1" applyFill="1" applyBorder="1" applyAlignment="1">
      <alignment horizontal="center" vertical="top" wrapText="1"/>
    </xf>
    <xf numFmtId="167" fontId="36" fillId="4" borderId="2" xfId="0" applyNumberFormat="1" applyFont="1" applyFill="1" applyBorder="1" applyAlignment="1">
      <alignment horizontal="center" vertical="top" wrapText="1"/>
    </xf>
    <xf numFmtId="167" fontId="0" fillId="4" borderId="1" xfId="0" applyNumberFormat="1" applyFill="1" applyBorder="1" applyAlignment="1">
      <alignment horizontal="center"/>
    </xf>
    <xf numFmtId="167" fontId="36" fillId="36" borderId="1" xfId="0" applyNumberFormat="1" applyFont="1" applyFill="1" applyBorder="1" applyAlignment="1">
      <alignment horizontal="center" vertical="center" wrapText="1"/>
    </xf>
    <xf numFmtId="0" fontId="61" fillId="0" borderId="0" xfId="0" applyFont="1"/>
    <xf numFmtId="0" fontId="43" fillId="41" borderId="0" xfId="0" applyFont="1" applyFill="1"/>
    <xf numFmtId="0" fontId="39" fillId="40" borderId="0" xfId="0" applyFont="1" applyFill="1"/>
    <xf numFmtId="0" fontId="37" fillId="4" borderId="1" xfId="0" applyFont="1" applyFill="1" applyBorder="1" applyAlignment="1">
      <alignment horizontal="center" vertical="center" wrapText="1"/>
    </xf>
    <xf numFmtId="0" fontId="34" fillId="4" borderId="1" xfId="0" applyFont="1" applyFill="1" applyBorder="1" applyAlignment="1">
      <alignment horizontal="center" vertical="center"/>
    </xf>
    <xf numFmtId="0" fontId="49" fillId="4" borderId="1" xfId="0" applyFont="1" applyFill="1" applyBorder="1" applyAlignment="1">
      <alignment horizontal="center" vertical="center" wrapText="1"/>
    </xf>
    <xf numFmtId="0" fontId="36" fillId="4" borderId="1" xfId="0" applyFont="1" applyFill="1" applyBorder="1" applyAlignment="1">
      <alignment horizontal="center" vertical="center" wrapText="1"/>
    </xf>
    <xf numFmtId="167" fontId="34" fillId="36" borderId="1" xfId="0" applyNumberFormat="1" applyFont="1" applyFill="1" applyBorder="1" applyAlignment="1">
      <alignment horizontal="center" vertical="center" wrapText="1"/>
    </xf>
    <xf numFmtId="167" fontId="0" fillId="4" borderId="1" xfId="0" applyNumberFormat="1" applyFill="1" applyBorder="1"/>
    <xf numFmtId="0" fontId="34" fillId="4" borderId="1" xfId="0" applyFont="1" applyFill="1" applyBorder="1" applyAlignment="1">
      <alignment vertical="center" wrapText="1"/>
    </xf>
    <xf numFmtId="167" fontId="36" fillId="4" borderId="1" xfId="0" applyNumberFormat="1" applyFont="1" applyFill="1" applyBorder="1" applyAlignment="1">
      <alignment horizontal="center" vertical="center" wrapText="1"/>
    </xf>
    <xf numFmtId="0" fontId="0" fillId="4" borderId="1" xfId="0" applyFill="1" applyBorder="1" applyAlignment="1">
      <alignment horizontal="center" vertical="center"/>
    </xf>
    <xf numFmtId="0" fontId="27" fillId="4" borderId="4" xfId="0" applyFont="1" applyFill="1" applyBorder="1" applyAlignment="1">
      <alignment horizontal="left" vertical="center" wrapText="1"/>
    </xf>
    <xf numFmtId="49" fontId="37" fillId="4" borderId="1" xfId="0" applyNumberFormat="1" applyFont="1" applyFill="1" applyBorder="1" applyAlignment="1">
      <alignment horizontal="left" vertical="center" wrapText="1"/>
    </xf>
    <xf numFmtId="2" fontId="36" fillId="4" borderId="1" xfId="0" applyNumberFormat="1" applyFont="1" applyFill="1" applyBorder="1" applyAlignment="1">
      <alignment horizontal="center" vertical="top" wrapText="1"/>
    </xf>
    <xf numFmtId="2" fontId="0" fillId="4" borderId="1" xfId="0" applyNumberFormat="1" applyFill="1" applyBorder="1"/>
    <xf numFmtId="0" fontId="31" fillId="4" borderId="1" xfId="0" applyFont="1" applyFill="1" applyBorder="1" applyAlignment="1">
      <alignment horizontal="left" vertical="center" wrapText="1"/>
    </xf>
    <xf numFmtId="0" fontId="36" fillId="4" borderId="1" xfId="0" applyFont="1" applyFill="1" applyBorder="1" applyAlignment="1">
      <alignment vertical="top"/>
    </xf>
    <xf numFmtId="0" fontId="36" fillId="4" borderId="1" xfId="0" applyFont="1" applyFill="1" applyBorder="1" applyAlignment="1">
      <alignment vertical="top" wrapText="1"/>
    </xf>
    <xf numFmtId="3" fontId="36" fillId="4" borderId="1" xfId="0" applyNumberFormat="1" applyFont="1" applyFill="1" applyBorder="1" applyAlignment="1">
      <alignment horizontal="center" vertical="top" wrapText="1"/>
    </xf>
    <xf numFmtId="0" fontId="36" fillId="0" borderId="0" xfId="0" applyFont="1" applyAlignment="1">
      <alignment horizontal="left" vertical="top" wrapText="1"/>
    </xf>
    <xf numFmtId="0" fontId="27" fillId="4" borderId="1" xfId="0" applyFont="1" applyFill="1" applyBorder="1" applyAlignment="1">
      <alignment horizontal="left" vertical="center" wrapText="1"/>
    </xf>
    <xf numFmtId="0" fontId="34" fillId="36" borderId="5" xfId="0" applyFont="1" applyFill="1" applyBorder="1" applyAlignment="1">
      <alignment horizontal="center" vertical="center" wrapText="1"/>
    </xf>
    <xf numFmtId="0" fontId="34" fillId="36" borderId="1" xfId="0" applyFont="1" applyFill="1" applyBorder="1" applyAlignment="1">
      <alignment horizontal="left" vertical="center" wrapText="1"/>
    </xf>
    <xf numFmtId="0" fontId="34" fillId="4" borderId="5" xfId="0" applyFont="1" applyFill="1" applyBorder="1" applyAlignment="1">
      <alignment horizontal="left" vertical="center" wrapText="1"/>
    </xf>
    <xf numFmtId="165" fontId="1" fillId="4" borderId="4"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6" borderId="2" xfId="0" applyFont="1" applyFill="1" applyBorder="1" applyAlignment="1">
      <alignment horizontal="center" vertical="center" wrapText="1"/>
    </xf>
    <xf numFmtId="0" fontId="1" fillId="36" borderId="3" xfId="0" applyFont="1" applyFill="1" applyBorder="1" applyAlignment="1">
      <alignment horizontal="center" vertical="center" wrapText="1"/>
    </xf>
    <xf numFmtId="0" fontId="1" fillId="36"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4" borderId="2" xfId="0" applyFill="1" applyBorder="1" applyAlignment="1">
      <alignment horizontal="center"/>
    </xf>
    <xf numFmtId="0" fontId="0" fillId="4" borderId="3"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wrapText="1"/>
    </xf>
    <xf numFmtId="0" fontId="0" fillId="4" borderId="3" xfId="0" applyFill="1" applyBorder="1" applyAlignment="1">
      <alignment horizontal="center" wrapText="1"/>
    </xf>
    <xf numFmtId="0" fontId="0" fillId="4" borderId="6" xfId="0" applyFill="1" applyBorder="1" applyAlignment="1">
      <alignment horizontal="center" wrapText="1"/>
    </xf>
    <xf numFmtId="0" fontId="34" fillId="36" borderId="5" xfId="0" applyFont="1" applyFill="1" applyBorder="1" applyAlignment="1">
      <alignment horizontal="center" vertical="center" wrapText="1"/>
    </xf>
    <xf numFmtId="0" fontId="34" fillId="36" borderId="4" xfId="0" applyFont="1" applyFill="1" applyBorder="1" applyAlignment="1">
      <alignment horizontal="center" vertical="center" wrapText="1"/>
    </xf>
    <xf numFmtId="0" fontId="34" fillId="36" borderId="1" xfId="0" applyFont="1" applyFill="1" applyBorder="1" applyAlignment="1">
      <alignment horizontal="left" vertical="center" wrapText="1"/>
    </xf>
    <xf numFmtId="0" fontId="34" fillId="36" borderId="5" xfId="0" applyFont="1" applyFill="1" applyBorder="1" applyAlignment="1">
      <alignment horizontal="left" vertical="center" wrapText="1"/>
    </xf>
    <xf numFmtId="0" fontId="34" fillId="36" borderId="16" xfId="0" applyFont="1" applyFill="1" applyBorder="1" applyAlignment="1">
      <alignment horizontal="left" vertical="center" wrapText="1"/>
    </xf>
    <xf numFmtId="0" fontId="34" fillId="36" borderId="4" xfId="0" applyFont="1" applyFill="1" applyBorder="1" applyAlignment="1">
      <alignment horizontal="left" vertical="center" wrapText="1"/>
    </xf>
    <xf numFmtId="0" fontId="34" fillId="4" borderId="2"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34" fillId="4" borderId="6" xfId="0" applyFont="1" applyFill="1" applyBorder="1" applyAlignment="1">
      <alignment horizontal="left"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34" fillId="0" borderId="6" xfId="0" applyFont="1" applyBorder="1" applyAlignment="1">
      <alignment horizontal="left" vertical="center" wrapText="1"/>
    </xf>
    <xf numFmtId="0" fontId="44" fillId="4" borderId="2" xfId="0" applyFont="1" applyFill="1" applyBorder="1" applyAlignment="1">
      <alignment horizontal="left"/>
    </xf>
    <xf numFmtId="0" fontId="44" fillId="4" borderId="3" xfId="0" applyFont="1" applyFill="1" applyBorder="1" applyAlignment="1">
      <alignment horizontal="left"/>
    </xf>
    <xf numFmtId="0" fontId="44" fillId="4" borderId="6" xfId="0" applyFont="1" applyFill="1" applyBorder="1" applyAlignment="1">
      <alignment horizontal="left"/>
    </xf>
    <xf numFmtId="0" fontId="47" fillId="4" borderId="2" xfId="0" applyFont="1" applyFill="1" applyBorder="1" applyAlignment="1">
      <alignment horizontal="left" wrapText="1"/>
    </xf>
    <xf numFmtId="0" fontId="47" fillId="4" borderId="3" xfId="0" applyFont="1" applyFill="1" applyBorder="1" applyAlignment="1">
      <alignment horizontal="left" wrapText="1"/>
    </xf>
    <xf numFmtId="0" fontId="47" fillId="4" borderId="6" xfId="0" applyFont="1" applyFill="1" applyBorder="1" applyAlignment="1">
      <alignment horizontal="left" wrapText="1"/>
    </xf>
    <xf numFmtId="0" fontId="47" fillId="4" borderId="2" xfId="0" applyFont="1" applyFill="1" applyBorder="1" applyAlignment="1">
      <alignment horizontal="center"/>
    </xf>
    <xf numFmtId="0" fontId="47" fillId="4" borderId="3" xfId="0" applyFont="1" applyFill="1" applyBorder="1" applyAlignment="1">
      <alignment horizontal="center"/>
    </xf>
    <xf numFmtId="0" fontId="47" fillId="4" borderId="6" xfId="0" applyFont="1" applyFill="1" applyBorder="1" applyAlignment="1">
      <alignment horizontal="center"/>
    </xf>
    <xf numFmtId="0" fontId="49" fillId="36" borderId="5" xfId="0" applyFont="1" applyFill="1" applyBorder="1" applyAlignment="1">
      <alignment horizontal="center" vertical="center" wrapText="1"/>
    </xf>
    <xf numFmtId="0" fontId="49" fillId="36" borderId="4" xfId="0" applyFont="1" applyFill="1" applyBorder="1" applyAlignment="1">
      <alignment horizontal="center" vertical="center" wrapText="1"/>
    </xf>
    <xf numFmtId="0" fontId="49" fillId="36" borderId="1" xfId="0" applyFont="1" applyFill="1" applyBorder="1" applyAlignment="1">
      <alignment horizontal="left" vertical="center" wrapText="1"/>
    </xf>
    <xf numFmtId="0" fontId="49" fillId="36" borderId="5" xfId="0" applyFont="1" applyFill="1" applyBorder="1" applyAlignment="1">
      <alignment horizontal="left" vertical="center" wrapText="1"/>
    </xf>
    <xf numFmtId="0" fontId="49" fillId="36" borderId="16" xfId="0" applyFont="1" applyFill="1" applyBorder="1" applyAlignment="1">
      <alignment horizontal="left" vertical="center" wrapText="1"/>
    </xf>
    <xf numFmtId="0" fontId="49" fillId="36" borderId="4" xfId="0" applyFont="1" applyFill="1" applyBorder="1" applyAlignment="1">
      <alignment horizontal="left" vertical="center" wrapText="1"/>
    </xf>
    <xf numFmtId="0" fontId="49" fillId="4" borderId="2" xfId="0" applyFont="1" applyFill="1" applyBorder="1" applyAlignment="1">
      <alignment horizontal="left" vertical="center" wrapText="1"/>
    </xf>
    <xf numFmtId="0" fontId="49" fillId="4" borderId="3" xfId="0" applyFont="1" applyFill="1" applyBorder="1" applyAlignment="1">
      <alignment horizontal="left" vertical="center" wrapText="1"/>
    </xf>
    <xf numFmtId="0" fontId="49" fillId="4" borderId="6" xfId="0" applyFont="1" applyFill="1" applyBorder="1" applyAlignment="1">
      <alignment horizontal="left" vertical="center" wrapText="1"/>
    </xf>
    <xf numFmtId="0" fontId="54" fillId="4" borderId="2" xfId="0" applyFont="1" applyFill="1" applyBorder="1" applyAlignment="1">
      <alignment horizontal="center"/>
    </xf>
    <xf numFmtId="0" fontId="54" fillId="4" borderId="3" xfId="0" applyFont="1" applyFill="1" applyBorder="1" applyAlignment="1">
      <alignment horizontal="center"/>
    </xf>
    <xf numFmtId="0" fontId="54" fillId="4" borderId="6" xfId="0" applyFont="1" applyFill="1" applyBorder="1" applyAlignment="1">
      <alignment horizontal="center"/>
    </xf>
    <xf numFmtId="0" fontId="59" fillId="4" borderId="2" xfId="0" applyFont="1" applyFill="1" applyBorder="1" applyAlignment="1">
      <alignment horizontal="left" vertical="top" wrapText="1"/>
    </xf>
    <xf numFmtId="0" fontId="59" fillId="4" borderId="3" xfId="0" applyFont="1" applyFill="1" applyBorder="1" applyAlignment="1">
      <alignment horizontal="left" vertical="top" wrapText="1"/>
    </xf>
    <xf numFmtId="0" fontId="59" fillId="4" borderId="6" xfId="0" applyFont="1" applyFill="1" applyBorder="1" applyAlignment="1">
      <alignment horizontal="left" vertical="top" wrapText="1"/>
    </xf>
    <xf numFmtId="0" fontId="48" fillId="36" borderId="5" xfId="0" applyFont="1" applyFill="1" applyBorder="1" applyAlignment="1">
      <alignment horizontal="center" vertical="center" wrapText="1"/>
    </xf>
    <xf numFmtId="0" fontId="34" fillId="4" borderId="2" xfId="0" applyFont="1" applyFill="1" applyBorder="1" applyAlignment="1">
      <alignment horizontal="left" vertical="top" wrapText="1"/>
    </xf>
    <xf numFmtId="0" fontId="34" fillId="4" borderId="3" xfId="0" applyFont="1" applyFill="1" applyBorder="1" applyAlignment="1">
      <alignment horizontal="left" vertical="top" wrapText="1"/>
    </xf>
    <xf numFmtId="0" fontId="34" fillId="4" borderId="6" xfId="0" applyFont="1" applyFill="1" applyBorder="1" applyAlignment="1">
      <alignment horizontal="left" vertical="top" wrapText="1"/>
    </xf>
    <xf numFmtId="0" fontId="34" fillId="4" borderId="2" xfId="0" applyFont="1" applyFill="1" applyBorder="1" applyAlignment="1">
      <alignment horizontal="left" vertical="top" wrapText="1" indent="1"/>
    </xf>
    <xf numFmtId="0" fontId="34" fillId="4" borderId="3" xfId="0" applyFont="1" applyFill="1" applyBorder="1" applyAlignment="1">
      <alignment horizontal="left" vertical="top" wrapText="1" indent="1"/>
    </xf>
    <xf numFmtId="0" fontId="34" fillId="4" borderId="6" xfId="0" applyFont="1" applyFill="1" applyBorder="1" applyAlignment="1">
      <alignment horizontal="left" vertical="top" wrapText="1" indent="1"/>
    </xf>
    <xf numFmtId="0" fontId="0" fillId="4" borderId="2" xfId="0" applyFill="1" applyBorder="1" applyAlignment="1">
      <alignment horizontal="left" vertical="center" wrapText="1"/>
    </xf>
    <xf numFmtId="0" fontId="0" fillId="4" borderId="3" xfId="0" applyFill="1" applyBorder="1" applyAlignment="1">
      <alignment horizontal="left" vertical="center"/>
    </xf>
    <xf numFmtId="0" fontId="0" fillId="4" borderId="6" xfId="0" applyFill="1" applyBorder="1" applyAlignment="1">
      <alignment horizontal="left" vertical="center"/>
    </xf>
    <xf numFmtId="0" fontId="62" fillId="40" borderId="0" xfId="0" applyFont="1" applyFill="1" applyAlignment="1">
      <alignment horizontal="left" vertical="center" wrapText="1"/>
    </xf>
    <xf numFmtId="0" fontId="34" fillId="4" borderId="1" xfId="0" applyFont="1" applyFill="1" applyBorder="1" applyAlignment="1">
      <alignment horizontal="left" vertical="center" wrapText="1"/>
    </xf>
    <xf numFmtId="0" fontId="34" fillId="4" borderId="5" xfId="0" applyFont="1" applyFill="1" applyBorder="1" applyAlignment="1">
      <alignment horizontal="left" vertical="center" wrapText="1"/>
    </xf>
    <xf numFmtId="0" fontId="34" fillId="4" borderId="16" xfId="0" applyFont="1" applyFill="1" applyBorder="1" applyAlignment="1">
      <alignment horizontal="left" vertical="center" wrapText="1"/>
    </xf>
    <xf numFmtId="0" fontId="34" fillId="4" borderId="4" xfId="0" applyFont="1" applyFill="1" applyBorder="1" applyAlignment="1">
      <alignment horizontal="left" vertical="center" wrapText="1"/>
    </xf>
    <xf numFmtId="0" fontId="36" fillId="4" borderId="2" xfId="0" applyFont="1" applyFill="1" applyBorder="1" applyAlignment="1">
      <alignment horizontal="left" vertical="center" wrapText="1"/>
    </xf>
    <xf numFmtId="0" fontId="36" fillId="4" borderId="3" xfId="0" applyFont="1" applyFill="1" applyBorder="1" applyAlignment="1">
      <alignment horizontal="left" vertical="center" wrapText="1"/>
    </xf>
    <xf numFmtId="0" fontId="36" fillId="4" borderId="6" xfId="0" applyFont="1" applyFill="1" applyBorder="1" applyAlignment="1">
      <alignment horizontal="left" vertical="center" wrapText="1"/>
    </xf>
    <xf numFmtId="0" fontId="0" fillId="4" borderId="2" xfId="0" applyFill="1" applyBorder="1" applyAlignment="1">
      <alignment horizontal="left" wrapText="1"/>
    </xf>
    <xf numFmtId="0" fontId="0" fillId="4" borderId="3" xfId="0" applyFill="1" applyBorder="1" applyAlignment="1">
      <alignment horizontal="left" wrapText="1"/>
    </xf>
    <xf numFmtId="0" fontId="0" fillId="4" borderId="6" xfId="0" applyFill="1" applyBorder="1" applyAlignment="1">
      <alignment horizontal="left" wrapText="1"/>
    </xf>
  </cellXfs>
  <cellStyles count="61">
    <cellStyle name="20% - Accent1 2" xfId="46" xr:uid="{00000000-0005-0000-0000-000000000000}"/>
    <cellStyle name="20% - Accent2 2" xfId="48" xr:uid="{00000000-0005-0000-0000-000001000000}"/>
    <cellStyle name="20% - Accent3 2" xfId="50" xr:uid="{00000000-0005-0000-0000-000002000000}"/>
    <cellStyle name="20% - Accent4 2" xfId="52" xr:uid="{00000000-0005-0000-0000-000003000000}"/>
    <cellStyle name="20% - Accent5 2" xfId="54" xr:uid="{00000000-0005-0000-0000-000004000000}"/>
    <cellStyle name="20% - Accent6 2" xfId="56" xr:uid="{00000000-0005-0000-0000-000005000000}"/>
    <cellStyle name="20% - Акцент1 2" xfId="21" xr:uid="{00000000-0005-0000-0000-000006000000}"/>
    <cellStyle name="20% - Акцент2 2" xfId="25" xr:uid="{00000000-0005-0000-0000-000007000000}"/>
    <cellStyle name="20% - Акцент3 2" xfId="29" xr:uid="{00000000-0005-0000-0000-000008000000}"/>
    <cellStyle name="20% - Акцент4 2" xfId="33" xr:uid="{00000000-0005-0000-0000-000009000000}"/>
    <cellStyle name="20% - Акцент5 2" xfId="37" xr:uid="{00000000-0005-0000-0000-00000A000000}"/>
    <cellStyle name="20% - Акцент6 2" xfId="41" xr:uid="{00000000-0005-0000-0000-00000B000000}"/>
    <cellStyle name="40% - Accent1 2" xfId="47" xr:uid="{00000000-0005-0000-0000-00000C000000}"/>
    <cellStyle name="40% - Accent2 2" xfId="49" xr:uid="{00000000-0005-0000-0000-00000D000000}"/>
    <cellStyle name="40% - Accent3 2" xfId="51" xr:uid="{00000000-0005-0000-0000-00000E000000}"/>
    <cellStyle name="40% - Accent4 2" xfId="53" xr:uid="{00000000-0005-0000-0000-00000F000000}"/>
    <cellStyle name="40% - Accent5 2" xfId="55" xr:uid="{00000000-0005-0000-0000-000010000000}"/>
    <cellStyle name="40% - Accent6 2" xfId="57" xr:uid="{00000000-0005-0000-0000-000011000000}"/>
    <cellStyle name="40% - Акцент1 2" xfId="22" xr:uid="{00000000-0005-0000-0000-000012000000}"/>
    <cellStyle name="40% - Акцент2 2" xfId="26" xr:uid="{00000000-0005-0000-0000-000013000000}"/>
    <cellStyle name="40% - Акцент3 2" xfId="30" xr:uid="{00000000-0005-0000-0000-000014000000}"/>
    <cellStyle name="40% - Акцент4 2" xfId="34" xr:uid="{00000000-0005-0000-0000-000015000000}"/>
    <cellStyle name="40% - Акцент5 2" xfId="38" xr:uid="{00000000-0005-0000-0000-000016000000}"/>
    <cellStyle name="40% - Акцент6 2" xfId="42" xr:uid="{00000000-0005-0000-0000-000017000000}"/>
    <cellStyle name="60% - Акцент1 2" xfId="23" xr:uid="{00000000-0005-0000-0000-000018000000}"/>
    <cellStyle name="60% - Акцент2 2" xfId="27" xr:uid="{00000000-0005-0000-0000-000019000000}"/>
    <cellStyle name="60% - Акцент3 2" xfId="31" xr:uid="{00000000-0005-0000-0000-00001A000000}"/>
    <cellStyle name="60% - Акцент4 2" xfId="35" xr:uid="{00000000-0005-0000-0000-00001B000000}"/>
    <cellStyle name="60% - Акцент5 2" xfId="39" xr:uid="{00000000-0005-0000-0000-00001C000000}"/>
    <cellStyle name="60% - Акцент6 2" xfId="43" xr:uid="{00000000-0005-0000-0000-00001D000000}"/>
    <cellStyle name="Comma" xfId="60" builtinId="3"/>
    <cellStyle name="Comma 15" xfId="58" xr:uid="{00000000-0005-0000-0000-00001F000000}"/>
    <cellStyle name="Comma 2 6" xfId="59" xr:uid="{00000000-0005-0000-0000-000020000000}"/>
    <cellStyle name="Normal" xfId="0" builtinId="0"/>
    <cellStyle name="Normal 3" xfId="1" xr:uid="{00000000-0005-0000-0000-000022000000}"/>
    <cellStyle name="Note" xfId="2" builtinId="10" customBuiltin="1"/>
    <cellStyle name="Note 2" xfId="45" xr:uid="{00000000-0005-0000-0000-000024000000}"/>
    <cellStyle name="SN_241" xfId="44" xr:uid="{00000000-0005-0000-0000-000025000000}"/>
    <cellStyle name="Акцент1 2" xfId="20" xr:uid="{00000000-0005-0000-0000-000026000000}"/>
    <cellStyle name="Акцент2 2" xfId="24" xr:uid="{00000000-0005-0000-0000-000027000000}"/>
    <cellStyle name="Акцент3 2" xfId="28" xr:uid="{00000000-0005-0000-0000-000028000000}"/>
    <cellStyle name="Акцент4 2" xfId="32" xr:uid="{00000000-0005-0000-0000-000029000000}"/>
    <cellStyle name="Акцент5 2" xfId="36" xr:uid="{00000000-0005-0000-0000-00002A000000}"/>
    <cellStyle name="Акцент6 2" xfId="40" xr:uid="{00000000-0005-0000-0000-00002B000000}"/>
    <cellStyle name="Ввод  2" xfId="12" xr:uid="{00000000-0005-0000-0000-00002C000000}"/>
    <cellStyle name="Вывод 2" xfId="13" xr:uid="{00000000-0005-0000-0000-00002D000000}"/>
    <cellStyle name="Вычисление 2" xfId="14" xr:uid="{00000000-0005-0000-0000-00002E000000}"/>
    <cellStyle name="Заголовок 1 2" xfId="5" xr:uid="{00000000-0005-0000-0000-00002F000000}"/>
    <cellStyle name="Заголовок 2 2" xfId="6" xr:uid="{00000000-0005-0000-0000-000030000000}"/>
    <cellStyle name="Заголовок 3 2" xfId="7" xr:uid="{00000000-0005-0000-0000-000031000000}"/>
    <cellStyle name="Заголовок 4 2" xfId="8" xr:uid="{00000000-0005-0000-0000-000032000000}"/>
    <cellStyle name="Итог 2" xfId="19" xr:uid="{00000000-0005-0000-0000-000033000000}"/>
    <cellStyle name="Контрольная ячейка 2" xfId="16" xr:uid="{00000000-0005-0000-0000-000034000000}"/>
    <cellStyle name="Название 2" xfId="4" xr:uid="{00000000-0005-0000-0000-000035000000}"/>
    <cellStyle name="Нейтральный 2" xfId="11" xr:uid="{00000000-0005-0000-0000-000036000000}"/>
    <cellStyle name="Обычный 2" xfId="3" xr:uid="{00000000-0005-0000-0000-000037000000}"/>
    <cellStyle name="Плохой 2" xfId="10" xr:uid="{00000000-0005-0000-0000-000038000000}"/>
    <cellStyle name="Пояснение 2" xfId="18" xr:uid="{00000000-0005-0000-0000-000039000000}"/>
    <cellStyle name="Связанная ячейка 2" xfId="15" xr:uid="{00000000-0005-0000-0000-00003A000000}"/>
    <cellStyle name="Текст предупреждения 2" xfId="17" xr:uid="{00000000-0005-0000-0000-00003B000000}"/>
    <cellStyle name="Хороший 2" xfId="9" xr:uid="{00000000-0005-0000-0000-00003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checked="Checked"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checked="Checked"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checked="Checked"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checked="Checked"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checked="Checked"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checked="Checked"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checked="Checked"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checked="Checked"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checked="Checked"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checked="Checked"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checked="Checked"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checked="Checked"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checked="Checked"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checked="Checked"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checked="Checked"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checked="Checked"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checked="Checked"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checked="Checked"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checked="Checked"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checked="Checked"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checked="Checked"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checked="Checked"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checked="Checked"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checked="Checked"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checked="Checked"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checked="Checked"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checked="Checked"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checked="Checked"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checked="Checked" lockText="1" noThreeD="1"/>
</file>

<file path=xl/ctrlProps/ctrlProp348.xml><?xml version="1.0" encoding="utf-8"?>
<formControlPr xmlns="http://schemas.microsoft.com/office/spreadsheetml/2009/9/main" objectType="CheckBox" checked="Checked"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checked="Checked"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checked="Checked"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checked="Checked"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checked="Checked" lockText="1" noThreeD="1"/>
</file>

<file path=xl/ctrlProps/ctrlProp372.xml><?xml version="1.0" encoding="utf-8"?>
<formControlPr xmlns="http://schemas.microsoft.com/office/spreadsheetml/2009/9/main" objectType="CheckBox" checked="Checked"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10</xdr:col>
          <xdr:colOff>466725</xdr:colOff>
          <xdr:row>38</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11</xdr:col>
          <xdr:colOff>228600</xdr:colOff>
          <xdr:row>40</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1438275</xdr:colOff>
          <xdr:row>41</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1438275</xdr:colOff>
          <xdr:row>41</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10</xdr:col>
          <xdr:colOff>466725</xdr:colOff>
          <xdr:row>38</xdr:row>
          <xdr:rowOff>161925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11</xdr:col>
          <xdr:colOff>228600</xdr:colOff>
          <xdr:row>40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1438275</xdr:colOff>
          <xdr:row>41</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1438275</xdr:colOff>
          <xdr:row>41</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10</xdr:col>
          <xdr:colOff>466725</xdr:colOff>
          <xdr:row>38</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11</xdr:col>
          <xdr:colOff>228600</xdr:colOff>
          <xdr:row>40</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1438275</xdr:colOff>
          <xdr:row>41</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1438275</xdr:colOff>
          <xdr:row>41</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4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4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4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4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2</xdr:col>
          <xdr:colOff>3181350</xdr:colOff>
          <xdr:row>34</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1123950</xdr:colOff>
          <xdr:row>35</xdr:row>
          <xdr:rowOff>161925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180975</xdr:rowOff>
        </xdr:from>
        <xdr:to>
          <xdr:col>3</xdr:col>
          <xdr:colOff>2057400</xdr:colOff>
          <xdr:row>35</xdr:row>
          <xdr:rowOff>9525</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37</xdr:row>
          <xdr:rowOff>28575</xdr:rowOff>
        </xdr:from>
        <xdr:to>
          <xdr:col>10</xdr:col>
          <xdr:colOff>333375</xdr:colOff>
          <xdr:row>37</xdr:row>
          <xdr:rowOff>161925</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28575</xdr:rowOff>
        </xdr:from>
        <xdr:to>
          <xdr:col>11</xdr:col>
          <xdr:colOff>85725</xdr:colOff>
          <xdr:row>39</xdr:row>
          <xdr:rowOff>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9525</xdr:rowOff>
        </xdr:from>
        <xdr:to>
          <xdr:col>6</xdr:col>
          <xdr:colOff>1276350</xdr:colOff>
          <xdr:row>40</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2990850</xdr:colOff>
          <xdr:row>21</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2</xdr:col>
          <xdr:colOff>3181350</xdr:colOff>
          <xdr:row>34</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1123950</xdr:colOff>
          <xdr:row>35</xdr:row>
          <xdr:rowOff>161925</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180975</xdr:rowOff>
        </xdr:from>
        <xdr:to>
          <xdr:col>3</xdr:col>
          <xdr:colOff>2057400</xdr:colOff>
          <xdr:row>35</xdr:row>
          <xdr:rowOff>9525</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9525</xdr:rowOff>
        </xdr:from>
        <xdr:to>
          <xdr:col>6</xdr:col>
          <xdr:colOff>1276350</xdr:colOff>
          <xdr:row>40</xdr:row>
          <xdr:rowOff>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2990850</xdr:colOff>
          <xdr:row>21</xdr:row>
          <xdr:rowOff>152400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2</xdr:col>
          <xdr:colOff>3181350</xdr:colOff>
          <xdr:row>34</xdr:row>
          <xdr:rowOff>19050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1123950</xdr:colOff>
          <xdr:row>35</xdr:row>
          <xdr:rowOff>161925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180975</xdr:rowOff>
        </xdr:from>
        <xdr:to>
          <xdr:col>3</xdr:col>
          <xdr:colOff>2057400</xdr:colOff>
          <xdr:row>35</xdr:row>
          <xdr:rowOff>9525</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37</xdr:row>
          <xdr:rowOff>28575</xdr:rowOff>
        </xdr:from>
        <xdr:to>
          <xdr:col>10</xdr:col>
          <xdr:colOff>333375</xdr:colOff>
          <xdr:row>37</xdr:row>
          <xdr:rowOff>161925</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28575</xdr:rowOff>
        </xdr:from>
        <xdr:to>
          <xdr:col>11</xdr:col>
          <xdr:colOff>85725</xdr:colOff>
          <xdr:row>39</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9525</xdr:rowOff>
        </xdr:from>
        <xdr:to>
          <xdr:col>6</xdr:col>
          <xdr:colOff>1276350</xdr:colOff>
          <xdr:row>40</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5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2990850</xdr:colOff>
          <xdr:row>21</xdr:row>
          <xdr:rowOff>152400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5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2</xdr:col>
          <xdr:colOff>3181350</xdr:colOff>
          <xdr:row>34</xdr:row>
          <xdr:rowOff>19050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1123950</xdr:colOff>
          <xdr:row>35</xdr:row>
          <xdr:rowOff>161925</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180975</xdr:rowOff>
        </xdr:from>
        <xdr:to>
          <xdr:col>3</xdr:col>
          <xdr:colOff>2057400</xdr:colOff>
          <xdr:row>35</xdr:row>
          <xdr:rowOff>9525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9525</xdr:rowOff>
        </xdr:from>
        <xdr:to>
          <xdr:col>6</xdr:col>
          <xdr:colOff>1276350</xdr:colOff>
          <xdr:row>40</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2990850</xdr:colOff>
          <xdr:row>21</xdr:row>
          <xdr:rowOff>152400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1600200</xdr:colOff>
          <xdr:row>39</xdr:row>
          <xdr:rowOff>161925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85725</xdr:colOff>
          <xdr:row>41</xdr:row>
          <xdr:rowOff>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685800</xdr:colOff>
          <xdr:row>42</xdr:row>
          <xdr:rowOff>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7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1600200</xdr:colOff>
          <xdr:row>39</xdr:row>
          <xdr:rowOff>161925</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7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85725</xdr:colOff>
          <xdr:row>41</xdr:row>
          <xdr:rowOff>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685800</xdr:colOff>
          <xdr:row>42</xdr:row>
          <xdr:rowOff>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7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7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8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8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8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8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8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8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8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8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8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8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8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8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8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8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8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8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8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8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8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8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8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8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8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8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8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8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8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8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8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8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8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8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8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8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8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8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8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8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8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8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8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8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8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8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8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8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08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08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08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269" name="Check Box 53" hidden="1">
              <a:extLst>
                <a:ext uri="{63B3BB69-23CF-44E3-9099-C40C66FF867C}">
                  <a14:compatExt spid="_x0000_s9269"/>
                </a:ext>
                <a:ext uri="{FF2B5EF4-FFF2-40B4-BE49-F238E27FC236}">
                  <a16:creationId xmlns:a16="http://schemas.microsoft.com/office/drawing/2014/main" id="{00000000-0008-0000-0800-00003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08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08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8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08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8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08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8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08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08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79" name="Check Box 63" hidden="1">
              <a:extLst>
                <a:ext uri="{63B3BB69-23CF-44E3-9099-C40C66FF867C}">
                  <a14:compatExt spid="_x0000_s9279"/>
                </a:ext>
                <a:ext uri="{FF2B5EF4-FFF2-40B4-BE49-F238E27FC236}">
                  <a16:creationId xmlns:a16="http://schemas.microsoft.com/office/drawing/2014/main" id="{00000000-0008-0000-0800-00003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08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08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08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08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08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08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08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08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08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08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08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08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08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08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8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8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8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8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8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8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300" name="Check Box 84" hidden="1">
              <a:extLst>
                <a:ext uri="{63B3BB69-23CF-44E3-9099-C40C66FF867C}">
                  <a14:compatExt spid="_x0000_s9300"/>
                </a:ext>
                <a:ext uri="{FF2B5EF4-FFF2-40B4-BE49-F238E27FC236}">
                  <a16:creationId xmlns:a16="http://schemas.microsoft.com/office/drawing/2014/main" id="{00000000-0008-0000-0800-00005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08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08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08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08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08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08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08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9308" name="Check Box 92" hidden="1">
              <a:extLst>
                <a:ext uri="{63B3BB69-23CF-44E3-9099-C40C66FF867C}">
                  <a14:compatExt spid="_x0000_s9308"/>
                </a:ext>
                <a:ext uri="{FF2B5EF4-FFF2-40B4-BE49-F238E27FC236}">
                  <a16:creationId xmlns:a16="http://schemas.microsoft.com/office/drawing/2014/main" id="{00000000-0008-0000-0800-00005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08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9310" name="Check Box 94" hidden="1">
              <a:extLst>
                <a:ext uri="{63B3BB69-23CF-44E3-9099-C40C66FF867C}">
                  <a14:compatExt spid="_x0000_s9310"/>
                </a:ext>
                <a:ext uri="{FF2B5EF4-FFF2-40B4-BE49-F238E27FC236}">
                  <a16:creationId xmlns:a16="http://schemas.microsoft.com/office/drawing/2014/main" id="{00000000-0008-0000-0800-00005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9311" name="Check Box 95" hidden="1">
              <a:extLst>
                <a:ext uri="{63B3BB69-23CF-44E3-9099-C40C66FF867C}">
                  <a14:compatExt spid="_x0000_s9311"/>
                </a:ext>
                <a:ext uri="{FF2B5EF4-FFF2-40B4-BE49-F238E27FC236}">
                  <a16:creationId xmlns:a16="http://schemas.microsoft.com/office/drawing/2014/main" id="{00000000-0008-0000-0800-00005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9312" name="Check Box 96" hidden="1">
              <a:extLst>
                <a:ext uri="{63B3BB69-23CF-44E3-9099-C40C66FF867C}">
                  <a14:compatExt spid="_x0000_s9312"/>
                </a:ext>
                <a:ext uri="{FF2B5EF4-FFF2-40B4-BE49-F238E27FC236}">
                  <a16:creationId xmlns:a16="http://schemas.microsoft.com/office/drawing/2014/main" id="{00000000-0008-0000-0800-00006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9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9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9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9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9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9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9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9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9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9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9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9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9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9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00000000-0008-0000-09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00000000-0008-0000-09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2305" name="Check Box 17" hidden="1">
              <a:extLst>
                <a:ext uri="{63B3BB69-23CF-44E3-9099-C40C66FF867C}">
                  <a14:compatExt spid="_x0000_s12305"/>
                </a:ext>
                <a:ext uri="{FF2B5EF4-FFF2-40B4-BE49-F238E27FC236}">
                  <a16:creationId xmlns:a16="http://schemas.microsoft.com/office/drawing/2014/main" id="{00000000-0008-0000-09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0000000-0008-0000-09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00000000-0008-0000-0900-00001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00000000-0008-0000-0900-00001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00000000-0008-0000-0900-00001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00000000-0008-0000-0900-00001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2311" name="Check Box 23" hidden="1">
              <a:extLst>
                <a:ext uri="{63B3BB69-23CF-44E3-9099-C40C66FF867C}">
                  <a14:compatExt spid="_x0000_s12311"/>
                </a:ext>
                <a:ext uri="{FF2B5EF4-FFF2-40B4-BE49-F238E27FC236}">
                  <a16:creationId xmlns:a16="http://schemas.microsoft.com/office/drawing/2014/main" id="{00000000-0008-0000-0900-00001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00000000-0008-0000-0900-00001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28575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A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A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19050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A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1600200</xdr:colOff>
          <xdr:row>39</xdr:row>
          <xdr:rowOff>161925</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A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85725</xdr:colOff>
          <xdr:row>41</xdr:row>
          <xdr:rowOff>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A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685800</xdr:colOff>
          <xdr:row>42</xdr:row>
          <xdr:rowOff>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A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A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B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866775</xdr:colOff>
          <xdr:row>34</xdr:row>
          <xdr:rowOff>161925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B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1781175</xdr:colOff>
          <xdr:row>33</xdr:row>
          <xdr:rowOff>180975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B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1762125</xdr:colOff>
          <xdr:row>36</xdr:row>
          <xdr:rowOff>161925</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B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247650</xdr:colOff>
          <xdr:row>38</xdr:row>
          <xdr:rowOff>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B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847725</xdr:colOff>
          <xdr:row>39</xdr:row>
          <xdr:rowOff>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B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18</xdr:row>
          <xdr:rowOff>133350</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B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B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866775</xdr:colOff>
          <xdr:row>34</xdr:row>
          <xdr:rowOff>161925</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B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1781175</xdr:colOff>
          <xdr:row>33</xdr:row>
          <xdr:rowOff>180975</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0B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847725</xdr:colOff>
          <xdr:row>39</xdr:row>
          <xdr:rowOff>0</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0B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18</xdr:row>
          <xdr:rowOff>133350</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0B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0B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866775</xdr:colOff>
          <xdr:row>34</xdr:row>
          <xdr:rowOff>161925</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0B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1781175</xdr:colOff>
          <xdr:row>33</xdr:row>
          <xdr:rowOff>180975</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0B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1762125</xdr:colOff>
          <xdr:row>36</xdr:row>
          <xdr:rowOff>161925</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0B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247650</xdr:colOff>
          <xdr:row>38</xdr:row>
          <xdr:rowOff>0</xdr:rowOff>
        </xdr:to>
        <xdr:sp macro="" textlink="">
          <xdr:nvSpPr>
            <xdr:cNvPr id="14353" name="Check Box 17" hidden="1">
              <a:extLst>
                <a:ext uri="{63B3BB69-23CF-44E3-9099-C40C66FF867C}">
                  <a14:compatExt spid="_x0000_s14353"/>
                </a:ext>
                <a:ext uri="{FF2B5EF4-FFF2-40B4-BE49-F238E27FC236}">
                  <a16:creationId xmlns:a16="http://schemas.microsoft.com/office/drawing/2014/main" id="{00000000-0008-0000-0B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847725</xdr:colOff>
          <xdr:row>39</xdr:row>
          <xdr:rowOff>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B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18</xdr:row>
          <xdr:rowOff>133350</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0B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0B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866775</xdr:colOff>
          <xdr:row>34</xdr:row>
          <xdr:rowOff>161925</xdr:rowOff>
        </xdr:to>
        <xdr:sp macro="" textlink="">
          <xdr:nvSpPr>
            <xdr:cNvPr id="14357" name="Check Box 21" hidden="1">
              <a:extLst>
                <a:ext uri="{63B3BB69-23CF-44E3-9099-C40C66FF867C}">
                  <a14:compatExt spid="_x0000_s14357"/>
                </a:ext>
                <a:ext uri="{FF2B5EF4-FFF2-40B4-BE49-F238E27FC236}">
                  <a16:creationId xmlns:a16="http://schemas.microsoft.com/office/drawing/2014/main" id="{00000000-0008-0000-0B00-00001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1781175</xdr:colOff>
          <xdr:row>33</xdr:row>
          <xdr:rowOff>180975</xdr:rowOff>
        </xdr:to>
        <xdr:sp macro="" textlink="">
          <xdr:nvSpPr>
            <xdr:cNvPr id="14358" name="Check Box 22" hidden="1">
              <a:extLst>
                <a:ext uri="{63B3BB69-23CF-44E3-9099-C40C66FF867C}">
                  <a14:compatExt spid="_x0000_s14358"/>
                </a:ext>
                <a:ext uri="{FF2B5EF4-FFF2-40B4-BE49-F238E27FC236}">
                  <a16:creationId xmlns:a16="http://schemas.microsoft.com/office/drawing/2014/main" id="{00000000-0008-0000-0B00-00001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847725</xdr:colOff>
          <xdr:row>39</xdr:row>
          <xdr:rowOff>0</xdr:rowOff>
        </xdr:to>
        <xdr:sp macro="" textlink="">
          <xdr:nvSpPr>
            <xdr:cNvPr id="14359" name="Check Box 23" hidden="1">
              <a:extLst>
                <a:ext uri="{63B3BB69-23CF-44E3-9099-C40C66FF867C}">
                  <a14:compatExt spid="_x0000_s14359"/>
                </a:ext>
                <a:ext uri="{FF2B5EF4-FFF2-40B4-BE49-F238E27FC236}">
                  <a16:creationId xmlns:a16="http://schemas.microsoft.com/office/drawing/2014/main" id="{00000000-0008-0000-0B00-00001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18</xdr:row>
          <xdr:rowOff>133350</xdr:rowOff>
        </xdr:to>
        <xdr:sp macro="" textlink="">
          <xdr:nvSpPr>
            <xdr:cNvPr id="14360" name="Check Box 24" hidden="1">
              <a:extLst>
                <a:ext uri="{63B3BB69-23CF-44E3-9099-C40C66FF867C}">
                  <a14:compatExt spid="_x0000_s14360"/>
                </a:ext>
                <a:ext uri="{FF2B5EF4-FFF2-40B4-BE49-F238E27FC236}">
                  <a16:creationId xmlns:a16="http://schemas.microsoft.com/office/drawing/2014/main" id="{00000000-0008-0000-0B00-00001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C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C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C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C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C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C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C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C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C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C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C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C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C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C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C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C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C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C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C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C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C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C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C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C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C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C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C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C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C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C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C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C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C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C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C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C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C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C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C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C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C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C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C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C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C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C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C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D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D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D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D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D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D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D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D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D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D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D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D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D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D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D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D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D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D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D00-00001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D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D00-00001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D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D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D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D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D00-00001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D00-00001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D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D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D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D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D00-00002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D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D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00000000-0008-0000-0D00-00002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300" name="Check Box 36" hidden="1">
              <a:extLst>
                <a:ext uri="{63B3BB69-23CF-44E3-9099-C40C66FF867C}">
                  <a14:compatExt spid="_x0000_s11300"/>
                </a:ext>
                <a:ext uri="{FF2B5EF4-FFF2-40B4-BE49-F238E27FC236}">
                  <a16:creationId xmlns:a16="http://schemas.microsoft.com/office/drawing/2014/main" id="{00000000-0008-0000-0D00-00002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301" name="Check Box 37" hidden="1">
              <a:extLst>
                <a:ext uri="{63B3BB69-23CF-44E3-9099-C40C66FF867C}">
                  <a14:compatExt spid="_x0000_s11301"/>
                </a:ext>
                <a:ext uri="{FF2B5EF4-FFF2-40B4-BE49-F238E27FC236}">
                  <a16:creationId xmlns:a16="http://schemas.microsoft.com/office/drawing/2014/main" id="{00000000-0008-0000-0D00-00002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302" name="Check Box 38" hidden="1">
              <a:extLst>
                <a:ext uri="{63B3BB69-23CF-44E3-9099-C40C66FF867C}">
                  <a14:compatExt spid="_x0000_s11302"/>
                </a:ext>
                <a:ext uri="{FF2B5EF4-FFF2-40B4-BE49-F238E27FC236}">
                  <a16:creationId xmlns:a16="http://schemas.microsoft.com/office/drawing/2014/main" id="{00000000-0008-0000-0D00-00002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303" name="Check Box 39" hidden="1">
              <a:extLst>
                <a:ext uri="{63B3BB69-23CF-44E3-9099-C40C66FF867C}">
                  <a14:compatExt spid="_x0000_s11303"/>
                </a:ext>
                <a:ext uri="{FF2B5EF4-FFF2-40B4-BE49-F238E27FC236}">
                  <a16:creationId xmlns:a16="http://schemas.microsoft.com/office/drawing/2014/main" id="{00000000-0008-0000-0D00-00002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11304" name="Check Box 40" hidden="1">
              <a:extLst>
                <a:ext uri="{63B3BB69-23CF-44E3-9099-C40C66FF867C}">
                  <a14:compatExt spid="_x0000_s11304"/>
                </a:ext>
                <a:ext uri="{FF2B5EF4-FFF2-40B4-BE49-F238E27FC236}">
                  <a16:creationId xmlns:a16="http://schemas.microsoft.com/office/drawing/2014/main" id="{00000000-0008-0000-0D00-00002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11305" name="Check Box 41" hidden="1">
              <a:extLst>
                <a:ext uri="{63B3BB69-23CF-44E3-9099-C40C66FF867C}">
                  <a14:compatExt spid="_x0000_s11305"/>
                </a:ext>
                <a:ext uri="{FF2B5EF4-FFF2-40B4-BE49-F238E27FC236}">
                  <a16:creationId xmlns:a16="http://schemas.microsoft.com/office/drawing/2014/main" id="{00000000-0008-0000-0D00-00002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306" name="Check Box 42" hidden="1">
              <a:extLst>
                <a:ext uri="{63B3BB69-23CF-44E3-9099-C40C66FF867C}">
                  <a14:compatExt spid="_x0000_s11306"/>
                </a:ext>
                <a:ext uri="{FF2B5EF4-FFF2-40B4-BE49-F238E27FC236}">
                  <a16:creationId xmlns:a16="http://schemas.microsoft.com/office/drawing/2014/main" id="{00000000-0008-0000-0D00-00002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307" name="Check Box 43" hidden="1">
              <a:extLst>
                <a:ext uri="{63B3BB69-23CF-44E3-9099-C40C66FF867C}">
                  <a14:compatExt spid="_x0000_s11307"/>
                </a:ext>
                <a:ext uri="{FF2B5EF4-FFF2-40B4-BE49-F238E27FC236}">
                  <a16:creationId xmlns:a16="http://schemas.microsoft.com/office/drawing/2014/main" id="{00000000-0008-0000-0D00-00002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1308" name="Check Box 44" hidden="1">
              <a:extLst>
                <a:ext uri="{63B3BB69-23CF-44E3-9099-C40C66FF867C}">
                  <a14:compatExt spid="_x0000_s11308"/>
                </a:ext>
                <a:ext uri="{FF2B5EF4-FFF2-40B4-BE49-F238E27FC236}">
                  <a16:creationId xmlns:a16="http://schemas.microsoft.com/office/drawing/2014/main" id="{00000000-0008-0000-0D00-00002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D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D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11311" name="Check Box 47" hidden="1">
              <a:extLst>
                <a:ext uri="{63B3BB69-23CF-44E3-9099-C40C66FF867C}">
                  <a14:compatExt spid="_x0000_s11311"/>
                </a:ext>
                <a:ext uri="{FF2B5EF4-FFF2-40B4-BE49-F238E27FC236}">
                  <a16:creationId xmlns:a16="http://schemas.microsoft.com/office/drawing/2014/main" id="{00000000-0008-0000-0D00-00002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11312" name="Check Box 48" hidden="1">
              <a:extLst>
                <a:ext uri="{63B3BB69-23CF-44E3-9099-C40C66FF867C}">
                  <a14:compatExt spid="_x0000_s11312"/>
                </a:ext>
                <a:ext uri="{FF2B5EF4-FFF2-40B4-BE49-F238E27FC236}">
                  <a16:creationId xmlns:a16="http://schemas.microsoft.com/office/drawing/2014/main" id="{00000000-0008-0000-0D00-00003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E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E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E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1438275</xdr:colOff>
          <xdr:row>36</xdr:row>
          <xdr:rowOff>161925</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E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6</xdr:col>
          <xdr:colOff>1809750</xdr:colOff>
          <xdr:row>38</xdr:row>
          <xdr:rowOff>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E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E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16</xdr:row>
          <xdr:rowOff>352425</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E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E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E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E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E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16</xdr:row>
          <xdr:rowOff>352425</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E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E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E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E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1438275</xdr:colOff>
          <xdr:row>36</xdr:row>
          <xdr:rowOff>161925</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E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6</xdr:col>
          <xdr:colOff>1809750</xdr:colOff>
          <xdr:row>38</xdr:row>
          <xdr:rowOff>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E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E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16</xdr:row>
          <xdr:rowOff>352425</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E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E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E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E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E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16</xdr:row>
          <xdr:rowOff>352425</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E00-00001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F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F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F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1438275</xdr:colOff>
          <xdr:row>36</xdr:row>
          <xdr:rowOff>161925</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F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6</xdr:col>
          <xdr:colOff>1809750</xdr:colOff>
          <xdr:row>38</xdr:row>
          <xdr:rowOff>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F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F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F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F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F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F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F00-00000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F00-00000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F00-00000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F00-00000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F00-00000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1438275</xdr:colOff>
          <xdr:row>36</xdr:row>
          <xdr:rowOff>161925</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F00-00001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6</xdr:col>
          <xdr:colOff>1809750</xdr:colOff>
          <xdr:row>38</xdr:row>
          <xdr:rowOff>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F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F00-00001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F00-00001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F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542925</xdr:colOff>
          <xdr:row>34</xdr:row>
          <xdr:rowOff>161925</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F00-00001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1457325</xdr:colOff>
          <xdr:row>34</xdr:row>
          <xdr:rowOff>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F00-00001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523875</xdr:colOff>
          <xdr:row>39</xdr:row>
          <xdr:rowOff>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F00-00001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F00-00001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8.xml"/><Relationship Id="rId13" Type="http://schemas.openxmlformats.org/officeDocument/2006/relationships/ctrlProp" Target="../ctrlProps/ctrlProp23.xml"/><Relationship Id="rId3" Type="http://schemas.openxmlformats.org/officeDocument/2006/relationships/ctrlProp" Target="../ctrlProps/ctrlProp13.xml"/><Relationship Id="rId7" Type="http://schemas.openxmlformats.org/officeDocument/2006/relationships/ctrlProp" Target="../ctrlProps/ctrlProp17.xml"/><Relationship Id="rId12" Type="http://schemas.openxmlformats.org/officeDocument/2006/relationships/ctrlProp" Target="../ctrlProps/ctrlProp2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16.xml"/><Relationship Id="rId11" Type="http://schemas.openxmlformats.org/officeDocument/2006/relationships/ctrlProp" Target="../ctrlProps/ctrlProp21.xml"/><Relationship Id="rId5" Type="http://schemas.openxmlformats.org/officeDocument/2006/relationships/ctrlProp" Target="../ctrlProps/ctrlProp15.xml"/><Relationship Id="rId10" Type="http://schemas.openxmlformats.org/officeDocument/2006/relationships/ctrlProp" Target="../ctrlProps/ctrlProp20.xml"/><Relationship Id="rId4" Type="http://schemas.openxmlformats.org/officeDocument/2006/relationships/ctrlProp" Target="../ctrlProps/ctrlProp14.xml"/><Relationship Id="rId9" Type="http://schemas.openxmlformats.org/officeDocument/2006/relationships/ctrlProp" Target="../ctrlProps/ctrlProp19.xml"/><Relationship Id="rId14"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trlProp" Target="../ctrlProps/ctrlProp35.xml"/><Relationship Id="rId3" Type="http://schemas.openxmlformats.org/officeDocument/2006/relationships/ctrlProp" Target="../ctrlProps/ctrlProp25.xml"/><Relationship Id="rId7" Type="http://schemas.openxmlformats.org/officeDocument/2006/relationships/ctrlProp" Target="../ctrlProps/ctrlProp29.xml"/><Relationship Id="rId12" Type="http://schemas.openxmlformats.org/officeDocument/2006/relationships/ctrlProp" Target="../ctrlProps/ctrlProp34.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28.xml"/><Relationship Id="rId11" Type="http://schemas.openxmlformats.org/officeDocument/2006/relationships/ctrlProp" Target="../ctrlProps/ctrlProp33.xml"/><Relationship Id="rId5" Type="http://schemas.openxmlformats.org/officeDocument/2006/relationships/ctrlProp" Target="../ctrlProps/ctrlProp27.xml"/><Relationship Id="rId10" Type="http://schemas.openxmlformats.org/officeDocument/2006/relationships/ctrlProp" Target="../ctrlProps/ctrlProp32.xml"/><Relationship Id="rId4" Type="http://schemas.openxmlformats.org/officeDocument/2006/relationships/ctrlProp" Target="../ctrlProps/ctrlProp26.xml"/><Relationship Id="rId9" Type="http://schemas.openxmlformats.org/officeDocument/2006/relationships/ctrlProp" Target="../ctrlProps/ctrlProp31.xml"/><Relationship Id="rId14"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2.xml"/><Relationship Id="rId3" Type="http://schemas.openxmlformats.org/officeDocument/2006/relationships/ctrlProp" Target="../ctrlProps/ctrlProp37.xml"/><Relationship Id="rId7" Type="http://schemas.openxmlformats.org/officeDocument/2006/relationships/ctrlProp" Target="../ctrlProps/ctrlProp41.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 Id="rId9" Type="http://schemas.openxmlformats.org/officeDocument/2006/relationships/ctrlProp" Target="../ctrlProps/ctrlProp4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ctrlProp" Target="../ctrlProps/ctrlProp44.x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vmlDrawing" Target="../drawings/vmlDrawing5.vml"/><Relationship Id="rId16" Type="http://schemas.openxmlformats.org/officeDocument/2006/relationships/ctrlProp" Target="../ctrlProps/ctrlProp57.xml"/><Relationship Id="rId20" Type="http://schemas.openxmlformats.org/officeDocument/2006/relationships/ctrlProp" Target="../ctrlProps/ctrlProp61.xml"/><Relationship Id="rId1" Type="http://schemas.openxmlformats.org/officeDocument/2006/relationships/drawing" Target="../drawings/drawing5.xml"/><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73.xml"/><Relationship Id="rId3" Type="http://schemas.openxmlformats.org/officeDocument/2006/relationships/ctrlProp" Target="../ctrlProps/ctrlProp68.xml"/><Relationship Id="rId7" Type="http://schemas.openxmlformats.org/officeDocument/2006/relationships/ctrlProp" Target="../ctrlProps/ctrlProp72.xml"/><Relationship Id="rId2" Type="http://schemas.openxmlformats.org/officeDocument/2006/relationships/vmlDrawing" Target="../drawings/vmlDrawing6.vml"/><Relationship Id="rId1" Type="http://schemas.openxmlformats.org/officeDocument/2006/relationships/drawing" Target="../drawings/drawing6.xml"/><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 Id="rId9" Type="http://schemas.openxmlformats.org/officeDocument/2006/relationships/ctrlProp" Target="../ctrlProps/ctrlProp74.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80.xml"/><Relationship Id="rId3" Type="http://schemas.openxmlformats.org/officeDocument/2006/relationships/ctrlProp" Target="../ctrlProps/ctrlProp75.xml"/><Relationship Id="rId7" Type="http://schemas.openxmlformats.org/officeDocument/2006/relationships/ctrlProp" Target="../ctrlProps/ctrlProp79.xml"/><Relationship Id="rId2" Type="http://schemas.openxmlformats.org/officeDocument/2006/relationships/vmlDrawing" Target="../drawings/vmlDrawing7.vml"/><Relationship Id="rId1" Type="http://schemas.openxmlformats.org/officeDocument/2006/relationships/drawing" Target="../drawings/drawing7.xml"/><Relationship Id="rId6" Type="http://schemas.openxmlformats.org/officeDocument/2006/relationships/ctrlProp" Target="../ctrlProps/ctrlProp78.xml"/><Relationship Id="rId5" Type="http://schemas.openxmlformats.org/officeDocument/2006/relationships/ctrlProp" Target="../ctrlProps/ctrlProp77.xml"/><Relationship Id="rId4" Type="http://schemas.openxmlformats.org/officeDocument/2006/relationships/ctrlProp" Target="../ctrlProps/ctrlProp76.xml"/><Relationship Id="rId9" Type="http://schemas.openxmlformats.org/officeDocument/2006/relationships/ctrlProp" Target="../ctrlProps/ctrlProp81.xml"/></Relationships>
</file>

<file path=xl/worksheets/_rels/sheet9.xml.rels><?xml version="1.0" encoding="UTF-8" standalone="yes"?>
<Relationships xmlns="http://schemas.openxmlformats.org/package/2006/relationships"><Relationship Id="rId26" Type="http://schemas.openxmlformats.org/officeDocument/2006/relationships/ctrlProp" Target="../ctrlProps/ctrlProp105.xml"/><Relationship Id="rId21" Type="http://schemas.openxmlformats.org/officeDocument/2006/relationships/ctrlProp" Target="../ctrlProps/ctrlProp100.xml"/><Relationship Id="rId42" Type="http://schemas.openxmlformats.org/officeDocument/2006/relationships/ctrlProp" Target="../ctrlProps/ctrlProp121.xml"/><Relationship Id="rId47" Type="http://schemas.openxmlformats.org/officeDocument/2006/relationships/ctrlProp" Target="../ctrlProps/ctrlProp126.xml"/><Relationship Id="rId63" Type="http://schemas.openxmlformats.org/officeDocument/2006/relationships/ctrlProp" Target="../ctrlProps/ctrlProp142.xml"/><Relationship Id="rId68" Type="http://schemas.openxmlformats.org/officeDocument/2006/relationships/ctrlProp" Target="../ctrlProps/ctrlProp147.xml"/><Relationship Id="rId84" Type="http://schemas.openxmlformats.org/officeDocument/2006/relationships/ctrlProp" Target="../ctrlProps/ctrlProp163.xml"/><Relationship Id="rId89" Type="http://schemas.openxmlformats.org/officeDocument/2006/relationships/ctrlProp" Target="../ctrlProps/ctrlProp168.xml"/><Relationship Id="rId16" Type="http://schemas.openxmlformats.org/officeDocument/2006/relationships/ctrlProp" Target="../ctrlProps/ctrlProp95.xml"/><Relationship Id="rId11" Type="http://schemas.openxmlformats.org/officeDocument/2006/relationships/ctrlProp" Target="../ctrlProps/ctrlProp90.xml"/><Relationship Id="rId32" Type="http://schemas.openxmlformats.org/officeDocument/2006/relationships/ctrlProp" Target="../ctrlProps/ctrlProp111.xml"/><Relationship Id="rId37" Type="http://schemas.openxmlformats.org/officeDocument/2006/relationships/ctrlProp" Target="../ctrlProps/ctrlProp116.xml"/><Relationship Id="rId53" Type="http://schemas.openxmlformats.org/officeDocument/2006/relationships/ctrlProp" Target="../ctrlProps/ctrlProp132.xml"/><Relationship Id="rId58" Type="http://schemas.openxmlformats.org/officeDocument/2006/relationships/ctrlProp" Target="../ctrlProps/ctrlProp137.xml"/><Relationship Id="rId74" Type="http://schemas.openxmlformats.org/officeDocument/2006/relationships/ctrlProp" Target="../ctrlProps/ctrlProp153.xml"/><Relationship Id="rId79" Type="http://schemas.openxmlformats.org/officeDocument/2006/relationships/ctrlProp" Target="../ctrlProps/ctrlProp158.xml"/><Relationship Id="rId5" Type="http://schemas.openxmlformats.org/officeDocument/2006/relationships/ctrlProp" Target="../ctrlProps/ctrlProp84.xml"/><Relationship Id="rId90" Type="http://schemas.openxmlformats.org/officeDocument/2006/relationships/ctrlProp" Target="../ctrlProps/ctrlProp169.xml"/><Relationship Id="rId95" Type="http://schemas.openxmlformats.org/officeDocument/2006/relationships/ctrlProp" Target="../ctrlProps/ctrlProp174.xml"/><Relationship Id="rId22" Type="http://schemas.openxmlformats.org/officeDocument/2006/relationships/ctrlProp" Target="../ctrlProps/ctrlProp101.xml"/><Relationship Id="rId27" Type="http://schemas.openxmlformats.org/officeDocument/2006/relationships/ctrlProp" Target="../ctrlProps/ctrlProp106.xml"/><Relationship Id="rId43" Type="http://schemas.openxmlformats.org/officeDocument/2006/relationships/ctrlProp" Target="../ctrlProps/ctrlProp122.xml"/><Relationship Id="rId48" Type="http://schemas.openxmlformats.org/officeDocument/2006/relationships/ctrlProp" Target="../ctrlProps/ctrlProp127.xml"/><Relationship Id="rId64" Type="http://schemas.openxmlformats.org/officeDocument/2006/relationships/ctrlProp" Target="../ctrlProps/ctrlProp143.xml"/><Relationship Id="rId69" Type="http://schemas.openxmlformats.org/officeDocument/2006/relationships/ctrlProp" Target="../ctrlProps/ctrlProp148.xml"/><Relationship Id="rId80" Type="http://schemas.openxmlformats.org/officeDocument/2006/relationships/ctrlProp" Target="../ctrlProps/ctrlProp159.xml"/><Relationship Id="rId85" Type="http://schemas.openxmlformats.org/officeDocument/2006/relationships/ctrlProp" Target="../ctrlProps/ctrlProp164.xml"/><Relationship Id="rId3" Type="http://schemas.openxmlformats.org/officeDocument/2006/relationships/ctrlProp" Target="../ctrlProps/ctrlProp82.xml"/><Relationship Id="rId12" Type="http://schemas.openxmlformats.org/officeDocument/2006/relationships/ctrlProp" Target="../ctrlProps/ctrlProp91.xml"/><Relationship Id="rId17" Type="http://schemas.openxmlformats.org/officeDocument/2006/relationships/ctrlProp" Target="../ctrlProps/ctrlProp96.xml"/><Relationship Id="rId25" Type="http://schemas.openxmlformats.org/officeDocument/2006/relationships/ctrlProp" Target="../ctrlProps/ctrlProp104.xml"/><Relationship Id="rId33" Type="http://schemas.openxmlformats.org/officeDocument/2006/relationships/ctrlProp" Target="../ctrlProps/ctrlProp112.xml"/><Relationship Id="rId38" Type="http://schemas.openxmlformats.org/officeDocument/2006/relationships/ctrlProp" Target="../ctrlProps/ctrlProp117.xml"/><Relationship Id="rId46" Type="http://schemas.openxmlformats.org/officeDocument/2006/relationships/ctrlProp" Target="../ctrlProps/ctrlProp125.xml"/><Relationship Id="rId59" Type="http://schemas.openxmlformats.org/officeDocument/2006/relationships/ctrlProp" Target="../ctrlProps/ctrlProp138.xml"/><Relationship Id="rId67" Type="http://schemas.openxmlformats.org/officeDocument/2006/relationships/ctrlProp" Target="../ctrlProps/ctrlProp146.xml"/><Relationship Id="rId20" Type="http://schemas.openxmlformats.org/officeDocument/2006/relationships/ctrlProp" Target="../ctrlProps/ctrlProp99.xml"/><Relationship Id="rId41" Type="http://schemas.openxmlformats.org/officeDocument/2006/relationships/ctrlProp" Target="../ctrlProps/ctrlProp120.xml"/><Relationship Id="rId54" Type="http://schemas.openxmlformats.org/officeDocument/2006/relationships/ctrlProp" Target="../ctrlProps/ctrlProp133.xml"/><Relationship Id="rId62" Type="http://schemas.openxmlformats.org/officeDocument/2006/relationships/ctrlProp" Target="../ctrlProps/ctrlProp141.xml"/><Relationship Id="rId70" Type="http://schemas.openxmlformats.org/officeDocument/2006/relationships/ctrlProp" Target="../ctrlProps/ctrlProp149.xml"/><Relationship Id="rId75" Type="http://schemas.openxmlformats.org/officeDocument/2006/relationships/ctrlProp" Target="../ctrlProps/ctrlProp154.xml"/><Relationship Id="rId83" Type="http://schemas.openxmlformats.org/officeDocument/2006/relationships/ctrlProp" Target="../ctrlProps/ctrlProp162.xml"/><Relationship Id="rId88" Type="http://schemas.openxmlformats.org/officeDocument/2006/relationships/ctrlProp" Target="../ctrlProps/ctrlProp167.xml"/><Relationship Id="rId91" Type="http://schemas.openxmlformats.org/officeDocument/2006/relationships/ctrlProp" Target="../ctrlProps/ctrlProp170.xml"/><Relationship Id="rId96" Type="http://schemas.openxmlformats.org/officeDocument/2006/relationships/ctrlProp" Target="../ctrlProps/ctrlProp175.xml"/><Relationship Id="rId1" Type="http://schemas.openxmlformats.org/officeDocument/2006/relationships/drawing" Target="../drawings/drawing8.xml"/><Relationship Id="rId6" Type="http://schemas.openxmlformats.org/officeDocument/2006/relationships/ctrlProp" Target="../ctrlProps/ctrlProp85.xml"/><Relationship Id="rId15" Type="http://schemas.openxmlformats.org/officeDocument/2006/relationships/ctrlProp" Target="../ctrlProps/ctrlProp94.xml"/><Relationship Id="rId23" Type="http://schemas.openxmlformats.org/officeDocument/2006/relationships/ctrlProp" Target="../ctrlProps/ctrlProp102.xml"/><Relationship Id="rId28" Type="http://schemas.openxmlformats.org/officeDocument/2006/relationships/ctrlProp" Target="../ctrlProps/ctrlProp107.xml"/><Relationship Id="rId36" Type="http://schemas.openxmlformats.org/officeDocument/2006/relationships/ctrlProp" Target="../ctrlProps/ctrlProp115.xml"/><Relationship Id="rId49" Type="http://schemas.openxmlformats.org/officeDocument/2006/relationships/ctrlProp" Target="../ctrlProps/ctrlProp128.xml"/><Relationship Id="rId57" Type="http://schemas.openxmlformats.org/officeDocument/2006/relationships/ctrlProp" Target="../ctrlProps/ctrlProp136.xml"/><Relationship Id="rId10" Type="http://schemas.openxmlformats.org/officeDocument/2006/relationships/ctrlProp" Target="../ctrlProps/ctrlProp89.xml"/><Relationship Id="rId31" Type="http://schemas.openxmlformats.org/officeDocument/2006/relationships/ctrlProp" Target="../ctrlProps/ctrlProp110.xml"/><Relationship Id="rId44" Type="http://schemas.openxmlformats.org/officeDocument/2006/relationships/ctrlProp" Target="../ctrlProps/ctrlProp123.xml"/><Relationship Id="rId52" Type="http://schemas.openxmlformats.org/officeDocument/2006/relationships/ctrlProp" Target="../ctrlProps/ctrlProp131.xml"/><Relationship Id="rId60" Type="http://schemas.openxmlformats.org/officeDocument/2006/relationships/ctrlProp" Target="../ctrlProps/ctrlProp139.xml"/><Relationship Id="rId65" Type="http://schemas.openxmlformats.org/officeDocument/2006/relationships/ctrlProp" Target="../ctrlProps/ctrlProp144.xml"/><Relationship Id="rId73" Type="http://schemas.openxmlformats.org/officeDocument/2006/relationships/ctrlProp" Target="../ctrlProps/ctrlProp152.xml"/><Relationship Id="rId78" Type="http://schemas.openxmlformats.org/officeDocument/2006/relationships/ctrlProp" Target="../ctrlProps/ctrlProp157.xml"/><Relationship Id="rId81" Type="http://schemas.openxmlformats.org/officeDocument/2006/relationships/ctrlProp" Target="../ctrlProps/ctrlProp160.xml"/><Relationship Id="rId86" Type="http://schemas.openxmlformats.org/officeDocument/2006/relationships/ctrlProp" Target="../ctrlProps/ctrlProp165.xml"/><Relationship Id="rId94" Type="http://schemas.openxmlformats.org/officeDocument/2006/relationships/ctrlProp" Target="../ctrlProps/ctrlProp173.xml"/><Relationship Id="rId4" Type="http://schemas.openxmlformats.org/officeDocument/2006/relationships/ctrlProp" Target="../ctrlProps/ctrlProp83.xml"/><Relationship Id="rId9" Type="http://schemas.openxmlformats.org/officeDocument/2006/relationships/ctrlProp" Target="../ctrlProps/ctrlProp88.xml"/><Relationship Id="rId13" Type="http://schemas.openxmlformats.org/officeDocument/2006/relationships/ctrlProp" Target="../ctrlProps/ctrlProp92.xml"/><Relationship Id="rId18" Type="http://schemas.openxmlformats.org/officeDocument/2006/relationships/ctrlProp" Target="../ctrlProps/ctrlProp97.xml"/><Relationship Id="rId39" Type="http://schemas.openxmlformats.org/officeDocument/2006/relationships/ctrlProp" Target="../ctrlProps/ctrlProp118.xml"/><Relationship Id="rId34" Type="http://schemas.openxmlformats.org/officeDocument/2006/relationships/ctrlProp" Target="../ctrlProps/ctrlProp113.xml"/><Relationship Id="rId50" Type="http://schemas.openxmlformats.org/officeDocument/2006/relationships/ctrlProp" Target="../ctrlProps/ctrlProp129.xml"/><Relationship Id="rId55" Type="http://schemas.openxmlformats.org/officeDocument/2006/relationships/ctrlProp" Target="../ctrlProps/ctrlProp134.xml"/><Relationship Id="rId76" Type="http://schemas.openxmlformats.org/officeDocument/2006/relationships/ctrlProp" Target="../ctrlProps/ctrlProp155.xml"/><Relationship Id="rId97" Type="http://schemas.openxmlformats.org/officeDocument/2006/relationships/ctrlProp" Target="../ctrlProps/ctrlProp176.xml"/><Relationship Id="rId7" Type="http://schemas.openxmlformats.org/officeDocument/2006/relationships/ctrlProp" Target="../ctrlProps/ctrlProp86.xml"/><Relationship Id="rId71" Type="http://schemas.openxmlformats.org/officeDocument/2006/relationships/ctrlProp" Target="../ctrlProps/ctrlProp150.xml"/><Relationship Id="rId92" Type="http://schemas.openxmlformats.org/officeDocument/2006/relationships/ctrlProp" Target="../ctrlProps/ctrlProp171.xml"/><Relationship Id="rId2" Type="http://schemas.openxmlformats.org/officeDocument/2006/relationships/vmlDrawing" Target="../drawings/vmlDrawing8.vml"/><Relationship Id="rId29" Type="http://schemas.openxmlformats.org/officeDocument/2006/relationships/ctrlProp" Target="../ctrlProps/ctrlProp108.xml"/><Relationship Id="rId24" Type="http://schemas.openxmlformats.org/officeDocument/2006/relationships/ctrlProp" Target="../ctrlProps/ctrlProp103.xml"/><Relationship Id="rId40" Type="http://schemas.openxmlformats.org/officeDocument/2006/relationships/ctrlProp" Target="../ctrlProps/ctrlProp119.xml"/><Relationship Id="rId45" Type="http://schemas.openxmlformats.org/officeDocument/2006/relationships/ctrlProp" Target="../ctrlProps/ctrlProp124.xml"/><Relationship Id="rId66" Type="http://schemas.openxmlformats.org/officeDocument/2006/relationships/ctrlProp" Target="../ctrlProps/ctrlProp145.xml"/><Relationship Id="rId87" Type="http://schemas.openxmlformats.org/officeDocument/2006/relationships/ctrlProp" Target="../ctrlProps/ctrlProp166.xml"/><Relationship Id="rId61" Type="http://schemas.openxmlformats.org/officeDocument/2006/relationships/ctrlProp" Target="../ctrlProps/ctrlProp140.xml"/><Relationship Id="rId82" Type="http://schemas.openxmlformats.org/officeDocument/2006/relationships/ctrlProp" Target="../ctrlProps/ctrlProp161.xml"/><Relationship Id="rId19" Type="http://schemas.openxmlformats.org/officeDocument/2006/relationships/ctrlProp" Target="../ctrlProps/ctrlProp98.xml"/><Relationship Id="rId14" Type="http://schemas.openxmlformats.org/officeDocument/2006/relationships/ctrlProp" Target="../ctrlProps/ctrlProp93.xml"/><Relationship Id="rId30" Type="http://schemas.openxmlformats.org/officeDocument/2006/relationships/ctrlProp" Target="../ctrlProps/ctrlProp109.xml"/><Relationship Id="rId35" Type="http://schemas.openxmlformats.org/officeDocument/2006/relationships/ctrlProp" Target="../ctrlProps/ctrlProp114.xml"/><Relationship Id="rId56" Type="http://schemas.openxmlformats.org/officeDocument/2006/relationships/ctrlProp" Target="../ctrlProps/ctrlProp135.xml"/><Relationship Id="rId77" Type="http://schemas.openxmlformats.org/officeDocument/2006/relationships/ctrlProp" Target="../ctrlProps/ctrlProp156.xml"/><Relationship Id="rId8" Type="http://schemas.openxmlformats.org/officeDocument/2006/relationships/ctrlProp" Target="../ctrlProps/ctrlProp87.xml"/><Relationship Id="rId51" Type="http://schemas.openxmlformats.org/officeDocument/2006/relationships/ctrlProp" Target="../ctrlProps/ctrlProp130.xml"/><Relationship Id="rId72" Type="http://schemas.openxmlformats.org/officeDocument/2006/relationships/ctrlProp" Target="../ctrlProps/ctrlProp151.xml"/><Relationship Id="rId93" Type="http://schemas.openxmlformats.org/officeDocument/2006/relationships/ctrlProp" Target="../ctrlProps/ctrlProp172.xml"/><Relationship Id="rId98" Type="http://schemas.openxmlformats.org/officeDocument/2006/relationships/ctrlProp" Target="../ctrlProps/ctrlProp177.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83.xml"/><Relationship Id="rId13" Type="http://schemas.openxmlformats.org/officeDocument/2006/relationships/ctrlProp" Target="../ctrlProps/ctrlProp188.xml"/><Relationship Id="rId18" Type="http://schemas.openxmlformats.org/officeDocument/2006/relationships/ctrlProp" Target="../ctrlProps/ctrlProp193.xml"/><Relationship Id="rId26" Type="http://schemas.openxmlformats.org/officeDocument/2006/relationships/ctrlProp" Target="../ctrlProps/ctrlProp201.xml"/><Relationship Id="rId3" Type="http://schemas.openxmlformats.org/officeDocument/2006/relationships/ctrlProp" Target="../ctrlProps/ctrlProp178.xml"/><Relationship Id="rId21" Type="http://schemas.openxmlformats.org/officeDocument/2006/relationships/ctrlProp" Target="../ctrlProps/ctrlProp196.xml"/><Relationship Id="rId7" Type="http://schemas.openxmlformats.org/officeDocument/2006/relationships/ctrlProp" Target="../ctrlProps/ctrlProp182.xml"/><Relationship Id="rId12" Type="http://schemas.openxmlformats.org/officeDocument/2006/relationships/ctrlProp" Target="../ctrlProps/ctrlProp187.xml"/><Relationship Id="rId17" Type="http://schemas.openxmlformats.org/officeDocument/2006/relationships/ctrlProp" Target="../ctrlProps/ctrlProp192.xml"/><Relationship Id="rId25" Type="http://schemas.openxmlformats.org/officeDocument/2006/relationships/ctrlProp" Target="../ctrlProps/ctrlProp200.xml"/><Relationship Id="rId2" Type="http://schemas.openxmlformats.org/officeDocument/2006/relationships/vmlDrawing" Target="../drawings/vmlDrawing9.vml"/><Relationship Id="rId16" Type="http://schemas.openxmlformats.org/officeDocument/2006/relationships/ctrlProp" Target="../ctrlProps/ctrlProp191.xml"/><Relationship Id="rId20" Type="http://schemas.openxmlformats.org/officeDocument/2006/relationships/ctrlProp" Target="../ctrlProps/ctrlProp195.xml"/><Relationship Id="rId1" Type="http://schemas.openxmlformats.org/officeDocument/2006/relationships/drawing" Target="../drawings/drawing9.xml"/><Relationship Id="rId6" Type="http://schemas.openxmlformats.org/officeDocument/2006/relationships/ctrlProp" Target="../ctrlProps/ctrlProp181.xml"/><Relationship Id="rId11" Type="http://schemas.openxmlformats.org/officeDocument/2006/relationships/ctrlProp" Target="../ctrlProps/ctrlProp186.xml"/><Relationship Id="rId24" Type="http://schemas.openxmlformats.org/officeDocument/2006/relationships/ctrlProp" Target="../ctrlProps/ctrlProp199.xml"/><Relationship Id="rId5" Type="http://schemas.openxmlformats.org/officeDocument/2006/relationships/ctrlProp" Target="../ctrlProps/ctrlProp180.xml"/><Relationship Id="rId15" Type="http://schemas.openxmlformats.org/officeDocument/2006/relationships/ctrlProp" Target="../ctrlProps/ctrlProp190.xml"/><Relationship Id="rId23" Type="http://schemas.openxmlformats.org/officeDocument/2006/relationships/ctrlProp" Target="../ctrlProps/ctrlProp198.xml"/><Relationship Id="rId10" Type="http://schemas.openxmlformats.org/officeDocument/2006/relationships/ctrlProp" Target="../ctrlProps/ctrlProp185.xml"/><Relationship Id="rId19" Type="http://schemas.openxmlformats.org/officeDocument/2006/relationships/ctrlProp" Target="../ctrlProps/ctrlProp194.xml"/><Relationship Id="rId4" Type="http://schemas.openxmlformats.org/officeDocument/2006/relationships/ctrlProp" Target="../ctrlProps/ctrlProp179.xml"/><Relationship Id="rId9" Type="http://schemas.openxmlformats.org/officeDocument/2006/relationships/ctrlProp" Target="../ctrlProps/ctrlProp184.xml"/><Relationship Id="rId14" Type="http://schemas.openxmlformats.org/officeDocument/2006/relationships/ctrlProp" Target="../ctrlProps/ctrlProp189.xml"/><Relationship Id="rId22" Type="http://schemas.openxmlformats.org/officeDocument/2006/relationships/ctrlProp" Target="../ctrlProps/ctrlProp197.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07.xml"/><Relationship Id="rId3" Type="http://schemas.openxmlformats.org/officeDocument/2006/relationships/ctrlProp" Target="../ctrlProps/ctrlProp202.xml"/><Relationship Id="rId7" Type="http://schemas.openxmlformats.org/officeDocument/2006/relationships/ctrlProp" Target="../ctrlProps/ctrlProp206.xml"/><Relationship Id="rId2" Type="http://schemas.openxmlformats.org/officeDocument/2006/relationships/vmlDrawing" Target="../drawings/vmlDrawing10.vml"/><Relationship Id="rId1" Type="http://schemas.openxmlformats.org/officeDocument/2006/relationships/drawing" Target="../drawings/drawing10.xml"/><Relationship Id="rId6" Type="http://schemas.openxmlformats.org/officeDocument/2006/relationships/ctrlProp" Target="../ctrlProps/ctrlProp205.xml"/><Relationship Id="rId5" Type="http://schemas.openxmlformats.org/officeDocument/2006/relationships/ctrlProp" Target="../ctrlProps/ctrlProp204.xml"/><Relationship Id="rId4" Type="http://schemas.openxmlformats.org/officeDocument/2006/relationships/ctrlProp" Target="../ctrlProps/ctrlProp203.xml"/><Relationship Id="rId9" Type="http://schemas.openxmlformats.org/officeDocument/2006/relationships/ctrlProp" Target="../ctrlProps/ctrlProp208.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214.xml"/><Relationship Id="rId13" Type="http://schemas.openxmlformats.org/officeDocument/2006/relationships/ctrlProp" Target="../ctrlProps/ctrlProp219.xml"/><Relationship Id="rId18" Type="http://schemas.openxmlformats.org/officeDocument/2006/relationships/ctrlProp" Target="../ctrlProps/ctrlProp224.xml"/><Relationship Id="rId26" Type="http://schemas.openxmlformats.org/officeDocument/2006/relationships/ctrlProp" Target="../ctrlProps/ctrlProp232.xml"/><Relationship Id="rId3" Type="http://schemas.openxmlformats.org/officeDocument/2006/relationships/ctrlProp" Target="../ctrlProps/ctrlProp209.xml"/><Relationship Id="rId21" Type="http://schemas.openxmlformats.org/officeDocument/2006/relationships/ctrlProp" Target="../ctrlProps/ctrlProp227.xml"/><Relationship Id="rId7" Type="http://schemas.openxmlformats.org/officeDocument/2006/relationships/ctrlProp" Target="../ctrlProps/ctrlProp213.xml"/><Relationship Id="rId12" Type="http://schemas.openxmlformats.org/officeDocument/2006/relationships/ctrlProp" Target="../ctrlProps/ctrlProp218.xml"/><Relationship Id="rId17" Type="http://schemas.openxmlformats.org/officeDocument/2006/relationships/ctrlProp" Target="../ctrlProps/ctrlProp223.xml"/><Relationship Id="rId25" Type="http://schemas.openxmlformats.org/officeDocument/2006/relationships/ctrlProp" Target="../ctrlProps/ctrlProp231.xml"/><Relationship Id="rId2" Type="http://schemas.openxmlformats.org/officeDocument/2006/relationships/vmlDrawing" Target="../drawings/vmlDrawing11.vml"/><Relationship Id="rId16" Type="http://schemas.openxmlformats.org/officeDocument/2006/relationships/ctrlProp" Target="../ctrlProps/ctrlProp222.xml"/><Relationship Id="rId20" Type="http://schemas.openxmlformats.org/officeDocument/2006/relationships/ctrlProp" Target="../ctrlProps/ctrlProp226.xml"/><Relationship Id="rId1" Type="http://schemas.openxmlformats.org/officeDocument/2006/relationships/drawing" Target="../drawings/drawing11.xml"/><Relationship Id="rId6" Type="http://schemas.openxmlformats.org/officeDocument/2006/relationships/ctrlProp" Target="../ctrlProps/ctrlProp212.xml"/><Relationship Id="rId11" Type="http://schemas.openxmlformats.org/officeDocument/2006/relationships/ctrlProp" Target="../ctrlProps/ctrlProp217.xml"/><Relationship Id="rId24" Type="http://schemas.openxmlformats.org/officeDocument/2006/relationships/ctrlProp" Target="../ctrlProps/ctrlProp230.xml"/><Relationship Id="rId5" Type="http://schemas.openxmlformats.org/officeDocument/2006/relationships/ctrlProp" Target="../ctrlProps/ctrlProp211.xml"/><Relationship Id="rId15" Type="http://schemas.openxmlformats.org/officeDocument/2006/relationships/ctrlProp" Target="../ctrlProps/ctrlProp221.xml"/><Relationship Id="rId23" Type="http://schemas.openxmlformats.org/officeDocument/2006/relationships/ctrlProp" Target="../ctrlProps/ctrlProp229.xml"/><Relationship Id="rId10" Type="http://schemas.openxmlformats.org/officeDocument/2006/relationships/ctrlProp" Target="../ctrlProps/ctrlProp216.xml"/><Relationship Id="rId19" Type="http://schemas.openxmlformats.org/officeDocument/2006/relationships/ctrlProp" Target="../ctrlProps/ctrlProp225.xml"/><Relationship Id="rId4" Type="http://schemas.openxmlformats.org/officeDocument/2006/relationships/ctrlProp" Target="../ctrlProps/ctrlProp210.xml"/><Relationship Id="rId9" Type="http://schemas.openxmlformats.org/officeDocument/2006/relationships/ctrlProp" Target="../ctrlProps/ctrlProp215.xml"/><Relationship Id="rId14" Type="http://schemas.openxmlformats.org/officeDocument/2006/relationships/ctrlProp" Target="../ctrlProps/ctrlProp220.xml"/><Relationship Id="rId22" Type="http://schemas.openxmlformats.org/officeDocument/2006/relationships/ctrlProp" Target="../ctrlProps/ctrlProp228.xml"/></Relationships>
</file>

<file path=xl/worksheets/_rels/sheet13.xml.rels><?xml version="1.0" encoding="UTF-8" standalone="yes"?>
<Relationships xmlns="http://schemas.openxmlformats.org/package/2006/relationships"><Relationship Id="rId13" Type="http://schemas.openxmlformats.org/officeDocument/2006/relationships/ctrlProp" Target="../ctrlProps/ctrlProp243.xml"/><Relationship Id="rId18" Type="http://schemas.openxmlformats.org/officeDocument/2006/relationships/ctrlProp" Target="../ctrlProps/ctrlProp248.xml"/><Relationship Id="rId26" Type="http://schemas.openxmlformats.org/officeDocument/2006/relationships/ctrlProp" Target="../ctrlProps/ctrlProp256.xml"/><Relationship Id="rId39" Type="http://schemas.openxmlformats.org/officeDocument/2006/relationships/ctrlProp" Target="../ctrlProps/ctrlProp269.xml"/><Relationship Id="rId21" Type="http://schemas.openxmlformats.org/officeDocument/2006/relationships/ctrlProp" Target="../ctrlProps/ctrlProp251.xml"/><Relationship Id="rId34" Type="http://schemas.openxmlformats.org/officeDocument/2006/relationships/ctrlProp" Target="../ctrlProps/ctrlProp264.xml"/><Relationship Id="rId42" Type="http://schemas.openxmlformats.org/officeDocument/2006/relationships/ctrlProp" Target="../ctrlProps/ctrlProp272.xml"/><Relationship Id="rId47" Type="http://schemas.openxmlformats.org/officeDocument/2006/relationships/ctrlProp" Target="../ctrlProps/ctrlProp277.xml"/><Relationship Id="rId50" Type="http://schemas.openxmlformats.org/officeDocument/2006/relationships/ctrlProp" Target="../ctrlProps/ctrlProp280.xml"/><Relationship Id="rId7" Type="http://schemas.openxmlformats.org/officeDocument/2006/relationships/ctrlProp" Target="../ctrlProps/ctrlProp237.xml"/><Relationship Id="rId2" Type="http://schemas.openxmlformats.org/officeDocument/2006/relationships/vmlDrawing" Target="../drawings/vmlDrawing12.vml"/><Relationship Id="rId16" Type="http://schemas.openxmlformats.org/officeDocument/2006/relationships/ctrlProp" Target="../ctrlProps/ctrlProp246.xml"/><Relationship Id="rId29" Type="http://schemas.openxmlformats.org/officeDocument/2006/relationships/ctrlProp" Target="../ctrlProps/ctrlProp259.xml"/><Relationship Id="rId11" Type="http://schemas.openxmlformats.org/officeDocument/2006/relationships/ctrlProp" Target="../ctrlProps/ctrlProp241.xml"/><Relationship Id="rId24" Type="http://schemas.openxmlformats.org/officeDocument/2006/relationships/ctrlProp" Target="../ctrlProps/ctrlProp254.xml"/><Relationship Id="rId32" Type="http://schemas.openxmlformats.org/officeDocument/2006/relationships/ctrlProp" Target="../ctrlProps/ctrlProp262.xml"/><Relationship Id="rId37" Type="http://schemas.openxmlformats.org/officeDocument/2006/relationships/ctrlProp" Target="../ctrlProps/ctrlProp267.xml"/><Relationship Id="rId40" Type="http://schemas.openxmlformats.org/officeDocument/2006/relationships/ctrlProp" Target="../ctrlProps/ctrlProp270.xml"/><Relationship Id="rId45" Type="http://schemas.openxmlformats.org/officeDocument/2006/relationships/ctrlProp" Target="../ctrlProps/ctrlProp275.xml"/><Relationship Id="rId5" Type="http://schemas.openxmlformats.org/officeDocument/2006/relationships/ctrlProp" Target="../ctrlProps/ctrlProp235.xml"/><Relationship Id="rId15" Type="http://schemas.openxmlformats.org/officeDocument/2006/relationships/ctrlProp" Target="../ctrlProps/ctrlProp245.xml"/><Relationship Id="rId23" Type="http://schemas.openxmlformats.org/officeDocument/2006/relationships/ctrlProp" Target="../ctrlProps/ctrlProp253.xml"/><Relationship Id="rId28" Type="http://schemas.openxmlformats.org/officeDocument/2006/relationships/ctrlProp" Target="../ctrlProps/ctrlProp258.xml"/><Relationship Id="rId36" Type="http://schemas.openxmlformats.org/officeDocument/2006/relationships/ctrlProp" Target="../ctrlProps/ctrlProp266.xml"/><Relationship Id="rId49" Type="http://schemas.openxmlformats.org/officeDocument/2006/relationships/ctrlProp" Target="../ctrlProps/ctrlProp279.xml"/><Relationship Id="rId10" Type="http://schemas.openxmlformats.org/officeDocument/2006/relationships/ctrlProp" Target="../ctrlProps/ctrlProp240.xml"/><Relationship Id="rId19" Type="http://schemas.openxmlformats.org/officeDocument/2006/relationships/ctrlProp" Target="../ctrlProps/ctrlProp249.xml"/><Relationship Id="rId31" Type="http://schemas.openxmlformats.org/officeDocument/2006/relationships/ctrlProp" Target="../ctrlProps/ctrlProp261.xml"/><Relationship Id="rId44" Type="http://schemas.openxmlformats.org/officeDocument/2006/relationships/ctrlProp" Target="../ctrlProps/ctrlProp274.xml"/><Relationship Id="rId4" Type="http://schemas.openxmlformats.org/officeDocument/2006/relationships/ctrlProp" Target="../ctrlProps/ctrlProp234.xml"/><Relationship Id="rId9" Type="http://schemas.openxmlformats.org/officeDocument/2006/relationships/ctrlProp" Target="../ctrlProps/ctrlProp239.xml"/><Relationship Id="rId14" Type="http://schemas.openxmlformats.org/officeDocument/2006/relationships/ctrlProp" Target="../ctrlProps/ctrlProp244.xml"/><Relationship Id="rId22" Type="http://schemas.openxmlformats.org/officeDocument/2006/relationships/ctrlProp" Target="../ctrlProps/ctrlProp252.xml"/><Relationship Id="rId27" Type="http://schemas.openxmlformats.org/officeDocument/2006/relationships/ctrlProp" Target="../ctrlProps/ctrlProp257.xml"/><Relationship Id="rId30" Type="http://schemas.openxmlformats.org/officeDocument/2006/relationships/ctrlProp" Target="../ctrlProps/ctrlProp260.xml"/><Relationship Id="rId35" Type="http://schemas.openxmlformats.org/officeDocument/2006/relationships/ctrlProp" Target="../ctrlProps/ctrlProp265.xml"/><Relationship Id="rId43" Type="http://schemas.openxmlformats.org/officeDocument/2006/relationships/ctrlProp" Target="../ctrlProps/ctrlProp273.xml"/><Relationship Id="rId48" Type="http://schemas.openxmlformats.org/officeDocument/2006/relationships/ctrlProp" Target="../ctrlProps/ctrlProp278.xml"/><Relationship Id="rId8" Type="http://schemas.openxmlformats.org/officeDocument/2006/relationships/ctrlProp" Target="../ctrlProps/ctrlProp238.xml"/><Relationship Id="rId3" Type="http://schemas.openxmlformats.org/officeDocument/2006/relationships/ctrlProp" Target="../ctrlProps/ctrlProp233.xml"/><Relationship Id="rId12" Type="http://schemas.openxmlformats.org/officeDocument/2006/relationships/ctrlProp" Target="../ctrlProps/ctrlProp242.xml"/><Relationship Id="rId17" Type="http://schemas.openxmlformats.org/officeDocument/2006/relationships/ctrlProp" Target="../ctrlProps/ctrlProp247.xml"/><Relationship Id="rId25" Type="http://schemas.openxmlformats.org/officeDocument/2006/relationships/ctrlProp" Target="../ctrlProps/ctrlProp255.xml"/><Relationship Id="rId33" Type="http://schemas.openxmlformats.org/officeDocument/2006/relationships/ctrlProp" Target="../ctrlProps/ctrlProp263.xml"/><Relationship Id="rId38" Type="http://schemas.openxmlformats.org/officeDocument/2006/relationships/ctrlProp" Target="../ctrlProps/ctrlProp268.xml"/><Relationship Id="rId46" Type="http://schemas.openxmlformats.org/officeDocument/2006/relationships/ctrlProp" Target="../ctrlProps/ctrlProp276.xml"/><Relationship Id="rId20" Type="http://schemas.openxmlformats.org/officeDocument/2006/relationships/ctrlProp" Target="../ctrlProps/ctrlProp250.xml"/><Relationship Id="rId41" Type="http://schemas.openxmlformats.org/officeDocument/2006/relationships/ctrlProp" Target="../ctrlProps/ctrlProp271.xml"/><Relationship Id="rId1" Type="http://schemas.openxmlformats.org/officeDocument/2006/relationships/drawing" Target="../drawings/drawing12.xml"/><Relationship Id="rId6" Type="http://schemas.openxmlformats.org/officeDocument/2006/relationships/ctrlProp" Target="../ctrlProps/ctrlProp236.xml"/></Relationships>
</file>

<file path=xl/worksheets/_rels/sheet14.xml.rels><?xml version="1.0" encoding="UTF-8" standalone="yes"?>
<Relationships xmlns="http://schemas.openxmlformats.org/package/2006/relationships"><Relationship Id="rId13" Type="http://schemas.openxmlformats.org/officeDocument/2006/relationships/ctrlProp" Target="../ctrlProps/ctrlProp291.xml"/><Relationship Id="rId18" Type="http://schemas.openxmlformats.org/officeDocument/2006/relationships/ctrlProp" Target="../ctrlProps/ctrlProp296.xml"/><Relationship Id="rId26" Type="http://schemas.openxmlformats.org/officeDocument/2006/relationships/ctrlProp" Target="../ctrlProps/ctrlProp304.xml"/><Relationship Id="rId39" Type="http://schemas.openxmlformats.org/officeDocument/2006/relationships/ctrlProp" Target="../ctrlProps/ctrlProp317.xml"/><Relationship Id="rId21" Type="http://schemas.openxmlformats.org/officeDocument/2006/relationships/ctrlProp" Target="../ctrlProps/ctrlProp299.xml"/><Relationship Id="rId34" Type="http://schemas.openxmlformats.org/officeDocument/2006/relationships/ctrlProp" Target="../ctrlProps/ctrlProp312.xml"/><Relationship Id="rId42" Type="http://schemas.openxmlformats.org/officeDocument/2006/relationships/ctrlProp" Target="../ctrlProps/ctrlProp320.xml"/><Relationship Id="rId47" Type="http://schemas.openxmlformats.org/officeDocument/2006/relationships/ctrlProp" Target="../ctrlProps/ctrlProp325.xml"/><Relationship Id="rId50" Type="http://schemas.openxmlformats.org/officeDocument/2006/relationships/ctrlProp" Target="../ctrlProps/ctrlProp328.xml"/><Relationship Id="rId7" Type="http://schemas.openxmlformats.org/officeDocument/2006/relationships/ctrlProp" Target="../ctrlProps/ctrlProp285.xml"/><Relationship Id="rId2" Type="http://schemas.openxmlformats.org/officeDocument/2006/relationships/vmlDrawing" Target="../drawings/vmlDrawing13.vml"/><Relationship Id="rId16" Type="http://schemas.openxmlformats.org/officeDocument/2006/relationships/ctrlProp" Target="../ctrlProps/ctrlProp294.xml"/><Relationship Id="rId29" Type="http://schemas.openxmlformats.org/officeDocument/2006/relationships/ctrlProp" Target="../ctrlProps/ctrlProp307.xml"/><Relationship Id="rId11" Type="http://schemas.openxmlformats.org/officeDocument/2006/relationships/ctrlProp" Target="../ctrlProps/ctrlProp289.xml"/><Relationship Id="rId24" Type="http://schemas.openxmlformats.org/officeDocument/2006/relationships/ctrlProp" Target="../ctrlProps/ctrlProp302.xml"/><Relationship Id="rId32" Type="http://schemas.openxmlformats.org/officeDocument/2006/relationships/ctrlProp" Target="../ctrlProps/ctrlProp310.xml"/><Relationship Id="rId37" Type="http://schemas.openxmlformats.org/officeDocument/2006/relationships/ctrlProp" Target="../ctrlProps/ctrlProp315.xml"/><Relationship Id="rId40" Type="http://schemas.openxmlformats.org/officeDocument/2006/relationships/ctrlProp" Target="../ctrlProps/ctrlProp318.xml"/><Relationship Id="rId45" Type="http://schemas.openxmlformats.org/officeDocument/2006/relationships/ctrlProp" Target="../ctrlProps/ctrlProp323.xml"/><Relationship Id="rId5" Type="http://schemas.openxmlformats.org/officeDocument/2006/relationships/ctrlProp" Target="../ctrlProps/ctrlProp283.xml"/><Relationship Id="rId15" Type="http://schemas.openxmlformats.org/officeDocument/2006/relationships/ctrlProp" Target="../ctrlProps/ctrlProp293.xml"/><Relationship Id="rId23" Type="http://schemas.openxmlformats.org/officeDocument/2006/relationships/ctrlProp" Target="../ctrlProps/ctrlProp301.xml"/><Relationship Id="rId28" Type="http://schemas.openxmlformats.org/officeDocument/2006/relationships/ctrlProp" Target="../ctrlProps/ctrlProp306.xml"/><Relationship Id="rId36" Type="http://schemas.openxmlformats.org/officeDocument/2006/relationships/ctrlProp" Target="../ctrlProps/ctrlProp314.xml"/><Relationship Id="rId49" Type="http://schemas.openxmlformats.org/officeDocument/2006/relationships/ctrlProp" Target="../ctrlProps/ctrlProp327.xml"/><Relationship Id="rId10" Type="http://schemas.openxmlformats.org/officeDocument/2006/relationships/ctrlProp" Target="../ctrlProps/ctrlProp288.xml"/><Relationship Id="rId19" Type="http://schemas.openxmlformats.org/officeDocument/2006/relationships/ctrlProp" Target="../ctrlProps/ctrlProp297.xml"/><Relationship Id="rId31" Type="http://schemas.openxmlformats.org/officeDocument/2006/relationships/ctrlProp" Target="../ctrlProps/ctrlProp309.xml"/><Relationship Id="rId44" Type="http://schemas.openxmlformats.org/officeDocument/2006/relationships/ctrlProp" Target="../ctrlProps/ctrlProp322.xml"/><Relationship Id="rId4" Type="http://schemas.openxmlformats.org/officeDocument/2006/relationships/ctrlProp" Target="../ctrlProps/ctrlProp282.xml"/><Relationship Id="rId9" Type="http://schemas.openxmlformats.org/officeDocument/2006/relationships/ctrlProp" Target="../ctrlProps/ctrlProp287.xml"/><Relationship Id="rId14" Type="http://schemas.openxmlformats.org/officeDocument/2006/relationships/ctrlProp" Target="../ctrlProps/ctrlProp292.xml"/><Relationship Id="rId22" Type="http://schemas.openxmlformats.org/officeDocument/2006/relationships/ctrlProp" Target="../ctrlProps/ctrlProp300.xml"/><Relationship Id="rId27" Type="http://schemas.openxmlformats.org/officeDocument/2006/relationships/ctrlProp" Target="../ctrlProps/ctrlProp305.xml"/><Relationship Id="rId30" Type="http://schemas.openxmlformats.org/officeDocument/2006/relationships/ctrlProp" Target="../ctrlProps/ctrlProp308.xml"/><Relationship Id="rId35" Type="http://schemas.openxmlformats.org/officeDocument/2006/relationships/ctrlProp" Target="../ctrlProps/ctrlProp313.xml"/><Relationship Id="rId43" Type="http://schemas.openxmlformats.org/officeDocument/2006/relationships/ctrlProp" Target="../ctrlProps/ctrlProp321.xml"/><Relationship Id="rId48" Type="http://schemas.openxmlformats.org/officeDocument/2006/relationships/ctrlProp" Target="../ctrlProps/ctrlProp326.xml"/><Relationship Id="rId8" Type="http://schemas.openxmlformats.org/officeDocument/2006/relationships/ctrlProp" Target="../ctrlProps/ctrlProp286.xml"/><Relationship Id="rId3" Type="http://schemas.openxmlformats.org/officeDocument/2006/relationships/ctrlProp" Target="../ctrlProps/ctrlProp281.xml"/><Relationship Id="rId12" Type="http://schemas.openxmlformats.org/officeDocument/2006/relationships/ctrlProp" Target="../ctrlProps/ctrlProp290.xml"/><Relationship Id="rId17" Type="http://schemas.openxmlformats.org/officeDocument/2006/relationships/ctrlProp" Target="../ctrlProps/ctrlProp295.xml"/><Relationship Id="rId25" Type="http://schemas.openxmlformats.org/officeDocument/2006/relationships/ctrlProp" Target="../ctrlProps/ctrlProp303.xml"/><Relationship Id="rId33" Type="http://schemas.openxmlformats.org/officeDocument/2006/relationships/ctrlProp" Target="../ctrlProps/ctrlProp311.xml"/><Relationship Id="rId38" Type="http://schemas.openxmlformats.org/officeDocument/2006/relationships/ctrlProp" Target="../ctrlProps/ctrlProp316.xml"/><Relationship Id="rId46" Type="http://schemas.openxmlformats.org/officeDocument/2006/relationships/ctrlProp" Target="../ctrlProps/ctrlProp324.xml"/><Relationship Id="rId20" Type="http://schemas.openxmlformats.org/officeDocument/2006/relationships/ctrlProp" Target="../ctrlProps/ctrlProp298.xml"/><Relationship Id="rId41" Type="http://schemas.openxmlformats.org/officeDocument/2006/relationships/ctrlProp" Target="../ctrlProps/ctrlProp319.xml"/><Relationship Id="rId1" Type="http://schemas.openxmlformats.org/officeDocument/2006/relationships/drawing" Target="../drawings/drawing13.xml"/><Relationship Id="rId6" Type="http://schemas.openxmlformats.org/officeDocument/2006/relationships/ctrlProp" Target="../ctrlProps/ctrlProp284.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334.xml"/><Relationship Id="rId13" Type="http://schemas.openxmlformats.org/officeDocument/2006/relationships/ctrlProp" Target="../ctrlProps/ctrlProp339.xml"/><Relationship Id="rId18" Type="http://schemas.openxmlformats.org/officeDocument/2006/relationships/ctrlProp" Target="../ctrlProps/ctrlProp344.xml"/><Relationship Id="rId26" Type="http://schemas.openxmlformats.org/officeDocument/2006/relationships/ctrlProp" Target="../ctrlProps/ctrlProp352.xml"/><Relationship Id="rId3" Type="http://schemas.openxmlformats.org/officeDocument/2006/relationships/ctrlProp" Target="../ctrlProps/ctrlProp329.xml"/><Relationship Id="rId21" Type="http://schemas.openxmlformats.org/officeDocument/2006/relationships/ctrlProp" Target="../ctrlProps/ctrlProp347.xml"/><Relationship Id="rId7" Type="http://schemas.openxmlformats.org/officeDocument/2006/relationships/ctrlProp" Target="../ctrlProps/ctrlProp333.xml"/><Relationship Id="rId12" Type="http://schemas.openxmlformats.org/officeDocument/2006/relationships/ctrlProp" Target="../ctrlProps/ctrlProp338.xml"/><Relationship Id="rId17" Type="http://schemas.openxmlformats.org/officeDocument/2006/relationships/ctrlProp" Target="../ctrlProps/ctrlProp343.xml"/><Relationship Id="rId25" Type="http://schemas.openxmlformats.org/officeDocument/2006/relationships/ctrlProp" Target="../ctrlProps/ctrlProp351.xml"/><Relationship Id="rId2" Type="http://schemas.openxmlformats.org/officeDocument/2006/relationships/vmlDrawing" Target="../drawings/vmlDrawing14.vml"/><Relationship Id="rId16" Type="http://schemas.openxmlformats.org/officeDocument/2006/relationships/ctrlProp" Target="../ctrlProps/ctrlProp342.xml"/><Relationship Id="rId20" Type="http://schemas.openxmlformats.org/officeDocument/2006/relationships/ctrlProp" Target="../ctrlProps/ctrlProp346.xml"/><Relationship Id="rId1" Type="http://schemas.openxmlformats.org/officeDocument/2006/relationships/drawing" Target="../drawings/drawing14.xml"/><Relationship Id="rId6" Type="http://schemas.openxmlformats.org/officeDocument/2006/relationships/ctrlProp" Target="../ctrlProps/ctrlProp332.xml"/><Relationship Id="rId11" Type="http://schemas.openxmlformats.org/officeDocument/2006/relationships/ctrlProp" Target="../ctrlProps/ctrlProp337.xml"/><Relationship Id="rId24" Type="http://schemas.openxmlformats.org/officeDocument/2006/relationships/ctrlProp" Target="../ctrlProps/ctrlProp350.xml"/><Relationship Id="rId5" Type="http://schemas.openxmlformats.org/officeDocument/2006/relationships/ctrlProp" Target="../ctrlProps/ctrlProp331.xml"/><Relationship Id="rId15" Type="http://schemas.openxmlformats.org/officeDocument/2006/relationships/ctrlProp" Target="../ctrlProps/ctrlProp341.xml"/><Relationship Id="rId23" Type="http://schemas.openxmlformats.org/officeDocument/2006/relationships/ctrlProp" Target="../ctrlProps/ctrlProp349.xml"/><Relationship Id="rId10" Type="http://schemas.openxmlformats.org/officeDocument/2006/relationships/ctrlProp" Target="../ctrlProps/ctrlProp336.xml"/><Relationship Id="rId19" Type="http://schemas.openxmlformats.org/officeDocument/2006/relationships/ctrlProp" Target="../ctrlProps/ctrlProp345.xml"/><Relationship Id="rId4" Type="http://schemas.openxmlformats.org/officeDocument/2006/relationships/ctrlProp" Target="../ctrlProps/ctrlProp330.xml"/><Relationship Id="rId9" Type="http://schemas.openxmlformats.org/officeDocument/2006/relationships/ctrlProp" Target="../ctrlProps/ctrlProp335.xml"/><Relationship Id="rId14" Type="http://schemas.openxmlformats.org/officeDocument/2006/relationships/ctrlProp" Target="../ctrlProps/ctrlProp340.xml"/><Relationship Id="rId22" Type="http://schemas.openxmlformats.org/officeDocument/2006/relationships/ctrlProp" Target="../ctrlProps/ctrlProp348.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58.xml"/><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 Type="http://schemas.openxmlformats.org/officeDocument/2006/relationships/ctrlProp" Target="../ctrlProps/ctrlProp353.xml"/><Relationship Id="rId21" Type="http://schemas.openxmlformats.org/officeDocument/2006/relationships/ctrlProp" Target="../ctrlProps/ctrlProp371.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2" Type="http://schemas.openxmlformats.org/officeDocument/2006/relationships/vmlDrawing" Target="../drawings/vmlDrawing15.vml"/><Relationship Id="rId16" Type="http://schemas.openxmlformats.org/officeDocument/2006/relationships/ctrlProp" Target="../ctrlProps/ctrlProp366.xml"/><Relationship Id="rId20" Type="http://schemas.openxmlformats.org/officeDocument/2006/relationships/ctrlProp" Target="../ctrlProps/ctrlProp370.xml"/><Relationship Id="rId1" Type="http://schemas.openxmlformats.org/officeDocument/2006/relationships/drawing" Target="../drawings/drawing15.xm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10" Type="http://schemas.openxmlformats.org/officeDocument/2006/relationships/ctrlProp" Target="../ctrlProps/ctrlProp360.xml"/><Relationship Id="rId19" Type="http://schemas.openxmlformats.org/officeDocument/2006/relationships/ctrlProp" Target="../ctrlProps/ctrlProp369.xml"/><Relationship Id="rId4" Type="http://schemas.openxmlformats.org/officeDocument/2006/relationships/ctrlProp" Target="../ctrlProps/ctrlProp354.x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5"/>
  <sheetViews>
    <sheetView tabSelected="1" topLeftCell="A20" zoomScale="85" zoomScaleNormal="85" zoomScaleSheetLayoutView="70" workbookViewId="0">
      <selection activeCell="E21" sqref="E21"/>
    </sheetView>
  </sheetViews>
  <sheetFormatPr defaultColWidth="9.140625" defaultRowHeight="12.75" x14ac:dyDescent="0.25"/>
  <cols>
    <col min="1" max="1" width="9.140625" style="10" customWidth="1"/>
    <col min="2" max="2" width="8.42578125" style="10" customWidth="1"/>
    <col min="3" max="3" width="10" style="10" customWidth="1"/>
    <col min="4" max="4" width="11.140625" style="10" customWidth="1"/>
    <col min="5" max="5" width="20" style="10" customWidth="1"/>
    <col min="6" max="6" width="15.140625" style="10" customWidth="1"/>
    <col min="7" max="7" width="15" style="10" customWidth="1"/>
    <col min="8" max="8" width="14.5703125" style="10" customWidth="1"/>
    <col min="9" max="9" width="27.42578125" style="10" customWidth="1"/>
    <col min="10" max="10" width="28.7109375" style="10" customWidth="1"/>
    <col min="11" max="11" width="16.42578125" style="10" customWidth="1"/>
    <col min="12" max="12" width="22.5703125" style="10" customWidth="1"/>
    <col min="13" max="13" width="10.42578125" style="10" customWidth="1"/>
    <col min="14" max="14" width="11.140625" style="10" customWidth="1"/>
    <col min="15" max="15" width="31.140625" style="25" customWidth="1"/>
    <col min="16" max="16" width="15.42578125" style="10" customWidth="1"/>
    <col min="17" max="17" width="18.140625" style="10" customWidth="1"/>
    <col min="18" max="18" width="15.28515625" style="10" customWidth="1"/>
    <col min="19" max="19" width="15.7109375" style="10" customWidth="1"/>
    <col min="20" max="20" width="10.7109375" style="10" customWidth="1"/>
    <col min="21" max="21" width="11.42578125" style="10" customWidth="1"/>
    <col min="22" max="22" width="9.140625" style="10"/>
    <col min="23" max="23" width="14.85546875" style="10" hidden="1" customWidth="1"/>
    <col min="24" max="16384" width="9.140625" style="10"/>
  </cols>
  <sheetData>
    <row r="1" spans="1:16" x14ac:dyDescent="0.25">
      <c r="A1" s="16" t="s">
        <v>16</v>
      </c>
    </row>
    <row r="2" spans="1:16" x14ac:dyDescent="0.25">
      <c r="A2" s="17"/>
    </row>
    <row r="3" spans="1:16" x14ac:dyDescent="0.25">
      <c r="A3" s="16" t="s">
        <v>22</v>
      </c>
    </row>
    <row r="5" spans="1:16" x14ac:dyDescent="0.25">
      <c r="B5" s="12" t="s">
        <v>84</v>
      </c>
    </row>
    <row r="7" spans="1:16" ht="42" customHeight="1" x14ac:dyDescent="0.25">
      <c r="B7" s="188" t="s">
        <v>1</v>
      </c>
      <c r="C7" s="188"/>
      <c r="D7" s="181" t="s">
        <v>12</v>
      </c>
      <c r="E7" s="181"/>
      <c r="F7" s="185" t="s">
        <v>11</v>
      </c>
      <c r="G7" s="186"/>
      <c r="H7" s="187"/>
      <c r="I7" s="179" t="s">
        <v>15</v>
      </c>
      <c r="J7" s="179" t="s">
        <v>14</v>
      </c>
      <c r="K7" s="179" t="s">
        <v>18</v>
      </c>
      <c r="L7" s="179" t="s">
        <v>19</v>
      </c>
      <c r="M7" s="181" t="s">
        <v>10</v>
      </c>
      <c r="N7" s="179" t="s">
        <v>9</v>
      </c>
      <c r="O7" s="179" t="s">
        <v>13</v>
      </c>
      <c r="P7" s="181" t="s">
        <v>20</v>
      </c>
    </row>
    <row r="8" spans="1:16" ht="22.5" customHeight="1" x14ac:dyDescent="0.25">
      <c r="B8" s="1" t="s">
        <v>0</v>
      </c>
      <c r="C8" s="1" t="s">
        <v>3</v>
      </c>
      <c r="D8" s="6" t="s">
        <v>8</v>
      </c>
      <c r="E8" s="1" t="s">
        <v>3</v>
      </c>
      <c r="F8" s="1" t="s">
        <v>5</v>
      </c>
      <c r="G8" s="1" t="s">
        <v>6</v>
      </c>
      <c r="H8" s="1" t="s">
        <v>7</v>
      </c>
      <c r="I8" s="180"/>
      <c r="J8" s="180"/>
      <c r="K8" s="180"/>
      <c r="L8" s="180"/>
      <c r="M8" s="181"/>
      <c r="N8" s="180"/>
      <c r="O8" s="180"/>
      <c r="P8" s="181"/>
    </row>
    <row r="9" spans="1:16" ht="159" customHeight="1" x14ac:dyDescent="0.25">
      <c r="A9" s="21">
        <v>1</v>
      </c>
      <c r="B9" s="4">
        <v>1041</v>
      </c>
      <c r="C9" s="4" t="s">
        <v>23</v>
      </c>
      <c r="D9" s="4" t="s">
        <v>24</v>
      </c>
      <c r="E9" s="4" t="s">
        <v>38</v>
      </c>
      <c r="F9" s="7">
        <v>67116</v>
      </c>
      <c r="G9" s="7">
        <v>67116</v>
      </c>
      <c r="H9" s="7">
        <v>67116</v>
      </c>
      <c r="I9" s="4" t="s">
        <v>86</v>
      </c>
      <c r="J9" s="4" t="s">
        <v>85</v>
      </c>
      <c r="K9" s="2" t="s">
        <v>74</v>
      </c>
      <c r="L9" s="4" t="s">
        <v>26</v>
      </c>
      <c r="M9" s="4">
        <v>2027</v>
      </c>
      <c r="N9" s="4">
        <v>2029</v>
      </c>
      <c r="O9" s="4" t="s">
        <v>114</v>
      </c>
      <c r="P9" s="4" t="s">
        <v>43</v>
      </c>
    </row>
    <row r="10" spans="1:16" ht="127.5" x14ac:dyDescent="0.25">
      <c r="A10" s="21">
        <v>2</v>
      </c>
      <c r="B10" s="4">
        <v>1041</v>
      </c>
      <c r="C10" s="2" t="s">
        <v>23</v>
      </c>
      <c r="D10" s="4" t="s">
        <v>24</v>
      </c>
      <c r="E10" s="2" t="s">
        <v>29</v>
      </c>
      <c r="F10" s="7">
        <v>0</v>
      </c>
      <c r="G10" s="7">
        <v>55000</v>
      </c>
      <c r="H10" s="7">
        <v>0</v>
      </c>
      <c r="I10" s="2" t="s">
        <v>28</v>
      </c>
      <c r="J10" s="2" t="s">
        <v>27</v>
      </c>
      <c r="K10" s="2"/>
      <c r="L10" s="2" t="s">
        <v>87</v>
      </c>
      <c r="M10" s="4">
        <v>2028</v>
      </c>
      <c r="N10" s="4">
        <v>2028</v>
      </c>
      <c r="O10" s="2" t="s">
        <v>118</v>
      </c>
      <c r="P10" s="4" t="s">
        <v>105</v>
      </c>
    </row>
    <row r="11" spans="1:16" ht="163.5" customHeight="1" x14ac:dyDescent="0.25">
      <c r="A11" s="21">
        <v>3</v>
      </c>
      <c r="B11" s="4">
        <v>1041</v>
      </c>
      <c r="C11" s="2" t="s">
        <v>23</v>
      </c>
      <c r="D11" s="4" t="s">
        <v>24</v>
      </c>
      <c r="E11" s="2" t="s">
        <v>30</v>
      </c>
      <c r="F11" s="7">
        <v>42000</v>
      </c>
      <c r="G11" s="7">
        <v>42000</v>
      </c>
      <c r="H11" s="7">
        <v>42000</v>
      </c>
      <c r="I11" s="2" t="s">
        <v>88</v>
      </c>
      <c r="J11" s="2" t="s">
        <v>89</v>
      </c>
      <c r="K11" s="2" t="s">
        <v>94</v>
      </c>
      <c r="L11" s="2" t="s">
        <v>90</v>
      </c>
      <c r="M11" s="4">
        <v>2027</v>
      </c>
      <c r="N11" s="4">
        <v>2029</v>
      </c>
      <c r="O11" s="2" t="s">
        <v>115</v>
      </c>
      <c r="P11" s="4" t="s">
        <v>43</v>
      </c>
    </row>
    <row r="12" spans="1:16" ht="267" customHeight="1" x14ac:dyDescent="0.25">
      <c r="A12" s="21">
        <v>4</v>
      </c>
      <c r="B12" s="4">
        <v>1045</v>
      </c>
      <c r="C12" s="2" t="s">
        <v>23</v>
      </c>
      <c r="D12" s="4" t="s">
        <v>33</v>
      </c>
      <c r="E12" s="2" t="s">
        <v>34</v>
      </c>
      <c r="F12" s="7">
        <v>30000</v>
      </c>
      <c r="G12" s="7">
        <v>30000</v>
      </c>
      <c r="H12" s="7">
        <v>30000</v>
      </c>
      <c r="I12" s="2" t="s">
        <v>95</v>
      </c>
      <c r="J12" s="2" t="s">
        <v>35</v>
      </c>
      <c r="K12" s="2" t="s">
        <v>25</v>
      </c>
      <c r="L12" s="2" t="s">
        <v>36</v>
      </c>
      <c r="M12" s="4">
        <v>2027</v>
      </c>
      <c r="N12" s="4" t="s">
        <v>37</v>
      </c>
      <c r="O12" s="2" t="s">
        <v>96</v>
      </c>
      <c r="P12" s="4" t="s">
        <v>43</v>
      </c>
    </row>
    <row r="13" spans="1:16" s="20" customFormat="1" ht="204.75" customHeight="1" x14ac:dyDescent="0.25">
      <c r="A13" s="23">
        <v>5</v>
      </c>
      <c r="B13" s="22">
        <v>1056</v>
      </c>
      <c r="C13" s="8" t="s">
        <v>23</v>
      </c>
      <c r="D13" s="22" t="s">
        <v>80</v>
      </c>
      <c r="E13" s="22" t="s">
        <v>97</v>
      </c>
      <c r="F13" s="7">
        <v>120000</v>
      </c>
      <c r="G13" s="7">
        <v>4190000</v>
      </c>
      <c r="H13" s="7">
        <v>4400000</v>
      </c>
      <c r="I13" s="22" t="s">
        <v>98</v>
      </c>
      <c r="J13" s="22" t="s">
        <v>78</v>
      </c>
      <c r="K13" s="2" t="s">
        <v>25</v>
      </c>
      <c r="L13" s="22" t="s">
        <v>79</v>
      </c>
      <c r="M13" s="22">
        <v>2027</v>
      </c>
      <c r="N13" s="22">
        <v>2029</v>
      </c>
      <c r="O13" s="22" t="s">
        <v>99</v>
      </c>
      <c r="P13" s="4" t="s">
        <v>43</v>
      </c>
    </row>
    <row r="14" spans="1:16" s="20" customFormat="1" ht="279" customHeight="1" x14ac:dyDescent="0.25">
      <c r="A14" s="23"/>
      <c r="B14" s="22">
        <v>1056</v>
      </c>
      <c r="C14" s="8" t="s">
        <v>23</v>
      </c>
      <c r="D14" s="8" t="s">
        <v>80</v>
      </c>
      <c r="E14" s="22" t="s">
        <v>303</v>
      </c>
      <c r="F14" s="7">
        <v>217755.8</v>
      </c>
      <c r="G14" s="7">
        <v>465165.4</v>
      </c>
      <c r="H14" s="7">
        <v>0</v>
      </c>
      <c r="I14" s="22" t="s">
        <v>299</v>
      </c>
      <c r="J14" s="22" t="s">
        <v>300</v>
      </c>
      <c r="K14" s="2" t="s">
        <v>25</v>
      </c>
      <c r="L14" s="22" t="s">
        <v>301</v>
      </c>
      <c r="M14" s="22">
        <v>2027</v>
      </c>
      <c r="N14" s="22">
        <v>2029</v>
      </c>
      <c r="O14" s="22" t="s">
        <v>302</v>
      </c>
      <c r="P14" s="22" t="s">
        <v>73</v>
      </c>
    </row>
    <row r="15" spans="1:16" ht="351" customHeight="1" x14ac:dyDescent="0.25">
      <c r="A15" s="23">
        <v>6</v>
      </c>
      <c r="B15" s="22">
        <v>1075</v>
      </c>
      <c r="C15" s="22" t="s">
        <v>23</v>
      </c>
      <c r="D15" s="139" t="s">
        <v>100</v>
      </c>
      <c r="E15" s="22" t="s">
        <v>81</v>
      </c>
      <c r="F15" s="24">
        <v>143275.20000000001</v>
      </c>
      <c r="G15" s="24">
        <v>143275.20000000001</v>
      </c>
      <c r="H15" s="24">
        <v>143275.20000000001</v>
      </c>
      <c r="I15" s="22" t="s">
        <v>82</v>
      </c>
      <c r="J15" s="22" t="s">
        <v>101</v>
      </c>
      <c r="K15" s="22" t="s">
        <v>56</v>
      </c>
      <c r="L15" s="22" t="s">
        <v>83</v>
      </c>
      <c r="M15" s="22">
        <v>2027</v>
      </c>
      <c r="N15" s="22" t="s">
        <v>48</v>
      </c>
      <c r="O15" s="26" t="s">
        <v>119</v>
      </c>
      <c r="P15" s="22" t="s">
        <v>43</v>
      </c>
    </row>
    <row r="16" spans="1:16" ht="174.75" customHeight="1" x14ac:dyDescent="0.25">
      <c r="A16" s="23"/>
      <c r="B16" s="22">
        <v>1075</v>
      </c>
      <c r="C16" s="22" t="s">
        <v>23</v>
      </c>
      <c r="D16" s="139" t="s">
        <v>100</v>
      </c>
      <c r="E16" s="22" t="s">
        <v>343</v>
      </c>
      <c r="F16" s="24"/>
      <c r="G16" s="24"/>
      <c r="H16" s="24"/>
      <c r="I16" s="22" t="s">
        <v>345</v>
      </c>
      <c r="J16" s="22"/>
      <c r="K16" s="22" t="s">
        <v>56</v>
      </c>
      <c r="L16" s="22" t="s">
        <v>344</v>
      </c>
      <c r="M16" s="22">
        <v>2027</v>
      </c>
      <c r="N16" s="22">
        <v>2027</v>
      </c>
      <c r="O16" s="26"/>
      <c r="P16" s="22" t="s">
        <v>43</v>
      </c>
    </row>
    <row r="17" spans="1:16" ht="96.75" customHeight="1" x14ac:dyDescent="0.25">
      <c r="A17" s="23"/>
      <c r="B17" s="22">
        <v>1075</v>
      </c>
      <c r="C17" s="22" t="s">
        <v>23</v>
      </c>
      <c r="D17" s="139" t="s">
        <v>100</v>
      </c>
      <c r="E17" s="22" t="s">
        <v>346</v>
      </c>
      <c r="F17" s="7">
        <v>0</v>
      </c>
      <c r="G17" s="7">
        <v>30000</v>
      </c>
      <c r="H17" s="7">
        <v>30000</v>
      </c>
      <c r="I17" s="22" t="s">
        <v>347</v>
      </c>
      <c r="J17" s="22"/>
      <c r="K17" s="22" t="s">
        <v>56</v>
      </c>
      <c r="L17" s="22"/>
      <c r="M17" s="22">
        <v>2027</v>
      </c>
      <c r="N17" s="8" t="s">
        <v>53</v>
      </c>
      <c r="O17" s="26"/>
      <c r="P17" s="22" t="s">
        <v>43</v>
      </c>
    </row>
    <row r="18" spans="1:16" ht="217.5" customHeight="1" x14ac:dyDescent="0.25">
      <c r="A18" s="21">
        <v>8</v>
      </c>
      <c r="B18" s="2">
        <v>1111</v>
      </c>
      <c r="C18" s="2" t="s">
        <v>63</v>
      </c>
      <c r="D18" s="2" t="s">
        <v>360</v>
      </c>
      <c r="E18" s="8" t="s">
        <v>64</v>
      </c>
      <c r="F18" s="7" t="s">
        <v>46</v>
      </c>
      <c r="G18" s="7">
        <v>3000000</v>
      </c>
      <c r="H18" s="7" t="s">
        <v>46</v>
      </c>
      <c r="I18" s="8" t="s">
        <v>102</v>
      </c>
      <c r="J18" s="8" t="s">
        <v>65</v>
      </c>
      <c r="K18" s="4" t="s">
        <v>74</v>
      </c>
      <c r="L18" s="8" t="s">
        <v>103</v>
      </c>
      <c r="M18" s="8">
        <v>2028</v>
      </c>
      <c r="N18" s="8">
        <v>2028</v>
      </c>
      <c r="O18" s="2" t="s">
        <v>66</v>
      </c>
      <c r="P18" s="4" t="s">
        <v>104</v>
      </c>
    </row>
    <row r="19" spans="1:16" ht="192.75" customHeight="1" x14ac:dyDescent="0.25">
      <c r="A19" s="21">
        <v>9</v>
      </c>
      <c r="B19" s="4">
        <v>1115</v>
      </c>
      <c r="C19" s="4" t="s">
        <v>75</v>
      </c>
      <c r="D19" s="4" t="s">
        <v>76</v>
      </c>
      <c r="E19" s="4" t="s">
        <v>122</v>
      </c>
      <c r="F19" s="7">
        <v>98292</v>
      </c>
      <c r="G19" s="4">
        <v>0</v>
      </c>
      <c r="H19" s="4">
        <v>0</v>
      </c>
      <c r="I19" s="9" t="s">
        <v>123</v>
      </c>
      <c r="J19" s="4" t="s">
        <v>77</v>
      </c>
      <c r="K19" s="4" t="s">
        <v>74</v>
      </c>
      <c r="L19" s="4" t="s">
        <v>124</v>
      </c>
      <c r="M19" s="4">
        <v>2027</v>
      </c>
      <c r="N19" s="4">
        <v>2027</v>
      </c>
      <c r="O19" s="4" t="s">
        <v>46</v>
      </c>
      <c r="P19" s="4" t="s">
        <v>125</v>
      </c>
    </row>
    <row r="20" spans="1:16" ht="173.25" customHeight="1" x14ac:dyDescent="0.25">
      <c r="A20" s="21">
        <v>10</v>
      </c>
      <c r="B20" s="4">
        <v>1115</v>
      </c>
      <c r="C20" s="4" t="s">
        <v>75</v>
      </c>
      <c r="D20" s="4" t="s">
        <v>76</v>
      </c>
      <c r="E20" s="4" t="s">
        <v>412</v>
      </c>
      <c r="F20" s="7">
        <v>41925.4</v>
      </c>
      <c r="G20" s="7">
        <v>41925.4</v>
      </c>
      <c r="H20" s="7">
        <v>41925.4</v>
      </c>
      <c r="I20" s="9" t="s">
        <v>126</v>
      </c>
      <c r="J20" s="4" t="str">
        <f>J19</f>
        <v>Համայնքային զարգացման միջավայրերի ձևավորում</v>
      </c>
      <c r="K20" s="4" t="str">
        <f>K19</f>
        <v>Ծառայություն</v>
      </c>
      <c r="L20" s="4" t="s">
        <v>127</v>
      </c>
      <c r="M20" s="4">
        <v>2027</v>
      </c>
      <c r="N20" s="4" t="s">
        <v>48</v>
      </c>
      <c r="O20" s="4" t="s">
        <v>46</v>
      </c>
      <c r="P20" s="4" t="str">
        <f>P19</f>
        <v>հայոցողական (ոչ շարունակական)</v>
      </c>
    </row>
    <row r="21" spans="1:16" ht="409.5" customHeight="1" x14ac:dyDescent="0.25">
      <c r="A21" s="21">
        <v>11</v>
      </c>
      <c r="B21" s="4">
        <v>1146</v>
      </c>
      <c r="C21" s="2" t="s">
        <v>23</v>
      </c>
      <c r="D21" s="4" t="s">
        <v>39</v>
      </c>
      <c r="E21" s="2" t="s">
        <v>40</v>
      </c>
      <c r="F21" s="7">
        <v>300000</v>
      </c>
      <c r="G21" s="7">
        <v>300000</v>
      </c>
      <c r="H21" s="7">
        <v>300000</v>
      </c>
      <c r="I21" s="4" t="s">
        <v>108</v>
      </c>
      <c r="J21" s="4" t="s">
        <v>41</v>
      </c>
      <c r="K21" s="2"/>
      <c r="L21" s="2" t="s">
        <v>109</v>
      </c>
      <c r="M21" s="4">
        <v>2027</v>
      </c>
      <c r="N21" s="4" t="s">
        <v>37</v>
      </c>
      <c r="O21" s="2" t="s">
        <v>42</v>
      </c>
      <c r="P21" s="4" t="s">
        <v>43</v>
      </c>
    </row>
    <row r="22" spans="1:16" ht="240.75" customHeight="1" x14ac:dyDescent="0.25">
      <c r="A22" s="21">
        <v>13</v>
      </c>
      <c r="B22" s="4">
        <v>1146</v>
      </c>
      <c r="C22" s="2" t="s">
        <v>23</v>
      </c>
      <c r="D22" s="4" t="s">
        <v>39</v>
      </c>
      <c r="E22" s="2" t="s">
        <v>45</v>
      </c>
      <c r="F22" s="24">
        <v>50000</v>
      </c>
      <c r="G22" s="24">
        <v>200000</v>
      </c>
      <c r="H22" s="24">
        <v>0</v>
      </c>
      <c r="I22" s="2" t="s">
        <v>49</v>
      </c>
      <c r="J22" s="2" t="s">
        <v>47</v>
      </c>
      <c r="K22" s="8" t="s">
        <v>25</v>
      </c>
      <c r="L22" s="2" t="s">
        <v>50</v>
      </c>
      <c r="M22" s="2">
        <v>2027</v>
      </c>
      <c r="N22" s="2">
        <v>2028</v>
      </c>
      <c r="O22" s="2" t="s">
        <v>51</v>
      </c>
      <c r="P22" s="2" t="s">
        <v>44</v>
      </c>
    </row>
    <row r="23" spans="1:16" ht="348" customHeight="1" x14ac:dyDescent="0.25">
      <c r="A23" s="21">
        <v>14</v>
      </c>
      <c r="B23" s="4">
        <v>1146</v>
      </c>
      <c r="C23" s="2" t="s">
        <v>23</v>
      </c>
      <c r="D23" s="22" t="s">
        <v>39</v>
      </c>
      <c r="E23" s="8" t="s">
        <v>110</v>
      </c>
      <c r="F23" s="7">
        <v>5205.3720000000003</v>
      </c>
      <c r="G23" s="7">
        <v>27931.266</v>
      </c>
      <c r="H23" s="7">
        <v>61840.42</v>
      </c>
      <c r="I23" s="2" t="s">
        <v>52</v>
      </c>
      <c r="J23" s="2" t="s">
        <v>112</v>
      </c>
      <c r="K23" s="8" t="s">
        <v>25</v>
      </c>
      <c r="L23" s="4" t="s">
        <v>113</v>
      </c>
      <c r="M23" s="4">
        <v>2027</v>
      </c>
      <c r="N23" s="4" t="s">
        <v>53</v>
      </c>
      <c r="O23" s="2" t="s">
        <v>111</v>
      </c>
      <c r="P23" s="4" t="s">
        <v>43</v>
      </c>
    </row>
    <row r="24" spans="1:16" ht="131.25" customHeight="1" x14ac:dyDescent="0.25">
      <c r="A24" s="21"/>
      <c r="B24" s="4">
        <v>1162</v>
      </c>
      <c r="C24" s="2">
        <v>32001</v>
      </c>
      <c r="D24" s="4" t="s">
        <v>68</v>
      </c>
      <c r="E24" s="165" t="s">
        <v>395</v>
      </c>
      <c r="F24" s="7">
        <v>2450</v>
      </c>
      <c r="G24" s="7">
        <v>0</v>
      </c>
      <c r="H24" s="7">
        <v>0</v>
      </c>
      <c r="I24" s="8" t="s">
        <v>397</v>
      </c>
      <c r="J24" s="8" t="s">
        <v>411</v>
      </c>
      <c r="K24" s="11" t="s">
        <v>71</v>
      </c>
      <c r="L24" s="8" t="s">
        <v>399</v>
      </c>
      <c r="M24" s="4">
        <v>2027</v>
      </c>
      <c r="N24" s="4">
        <v>2027</v>
      </c>
      <c r="O24" s="2"/>
      <c r="P24" s="4" t="s">
        <v>73</v>
      </c>
    </row>
    <row r="25" spans="1:16" ht="254.25" customHeight="1" x14ac:dyDescent="0.25">
      <c r="A25" s="21">
        <v>15</v>
      </c>
      <c r="B25" s="4">
        <v>1162</v>
      </c>
      <c r="C25" s="2" t="s">
        <v>67</v>
      </c>
      <c r="D25" s="4" t="s">
        <v>68</v>
      </c>
      <c r="E25" s="4" t="s">
        <v>69</v>
      </c>
      <c r="F25" s="7">
        <v>22576.7</v>
      </c>
      <c r="G25" s="7">
        <v>22576.7</v>
      </c>
      <c r="H25" s="7">
        <v>22576.7</v>
      </c>
      <c r="I25" s="8" t="s">
        <v>106</v>
      </c>
      <c r="J25" s="8" t="s">
        <v>70</v>
      </c>
      <c r="K25" s="11" t="s">
        <v>71</v>
      </c>
      <c r="L25" s="8" t="s">
        <v>107</v>
      </c>
      <c r="M25" s="8">
        <v>2027</v>
      </c>
      <c r="N25" s="8">
        <v>2030</v>
      </c>
      <c r="O25" s="2" t="s">
        <v>72</v>
      </c>
      <c r="P25" s="4" t="s">
        <v>73</v>
      </c>
    </row>
    <row r="26" spans="1:16" ht="140.25" customHeight="1" x14ac:dyDescent="0.25">
      <c r="A26" s="21">
        <v>16</v>
      </c>
      <c r="B26" s="4">
        <v>1163</v>
      </c>
      <c r="C26" s="2" t="s">
        <v>23</v>
      </c>
      <c r="D26" s="4" t="s">
        <v>31</v>
      </c>
      <c r="E26" s="2" t="s">
        <v>32</v>
      </c>
      <c r="F26" s="7">
        <v>10000</v>
      </c>
      <c r="G26" s="7">
        <v>10000</v>
      </c>
      <c r="H26" s="7">
        <v>10000</v>
      </c>
      <c r="I26" s="2" t="s">
        <v>92</v>
      </c>
      <c r="J26" s="2" t="s">
        <v>93</v>
      </c>
      <c r="K26" s="2" t="s">
        <v>25</v>
      </c>
      <c r="L26" s="2" t="s">
        <v>91</v>
      </c>
      <c r="M26" s="8">
        <v>2027</v>
      </c>
      <c r="N26" s="8">
        <v>2029</v>
      </c>
      <c r="O26" s="2" t="s">
        <v>116</v>
      </c>
      <c r="P26" s="4" t="s">
        <v>43</v>
      </c>
    </row>
    <row r="27" spans="1:16" ht="180.75" customHeight="1" x14ac:dyDescent="0.25">
      <c r="A27" s="21">
        <v>22</v>
      </c>
      <c r="B27" s="4">
        <v>1238</v>
      </c>
      <c r="C27" s="4" t="s">
        <v>23</v>
      </c>
      <c r="D27" s="22" t="s">
        <v>54</v>
      </c>
      <c r="E27" s="174" t="s">
        <v>55</v>
      </c>
      <c r="F27" s="7">
        <v>38817.5</v>
      </c>
      <c r="G27" s="7">
        <v>38817.5</v>
      </c>
      <c r="H27" s="7">
        <v>38817.5</v>
      </c>
      <c r="I27" s="4" t="s">
        <v>61</v>
      </c>
      <c r="J27" s="4" t="s">
        <v>62</v>
      </c>
      <c r="K27" s="4" t="s">
        <v>74</v>
      </c>
      <c r="L27" s="4" t="s">
        <v>117</v>
      </c>
      <c r="M27" s="4">
        <v>2027</v>
      </c>
      <c r="N27" s="4" t="s">
        <v>53</v>
      </c>
      <c r="O27" s="4" t="s">
        <v>120</v>
      </c>
      <c r="P27" s="4" t="s">
        <v>43</v>
      </c>
    </row>
    <row r="28" spans="1:16" ht="127.5" customHeight="1" x14ac:dyDescent="0.25">
      <c r="A28" s="21">
        <v>23</v>
      </c>
      <c r="B28" s="4">
        <v>1238</v>
      </c>
      <c r="C28" s="4" t="s">
        <v>23</v>
      </c>
      <c r="D28" s="4" t="s">
        <v>54</v>
      </c>
      <c r="E28" s="4" t="s">
        <v>57</v>
      </c>
      <c r="F28" s="7">
        <v>85140</v>
      </c>
      <c r="G28" s="7">
        <v>121324.5</v>
      </c>
      <c r="H28" s="7">
        <v>121324.5</v>
      </c>
      <c r="I28" s="4" t="s">
        <v>58</v>
      </c>
      <c r="J28" s="4" t="s">
        <v>59</v>
      </c>
      <c r="K28" s="4" t="s">
        <v>56</v>
      </c>
      <c r="L28" s="4" t="s">
        <v>60</v>
      </c>
      <c r="M28" s="4">
        <v>2027</v>
      </c>
      <c r="N28" s="4" t="s">
        <v>53</v>
      </c>
      <c r="O28" s="27" t="s">
        <v>121</v>
      </c>
      <c r="P28" s="4" t="s">
        <v>43</v>
      </c>
    </row>
    <row r="29" spans="1:16" s="12" customFormat="1" ht="26.25" customHeight="1" x14ac:dyDescent="0.25">
      <c r="B29" s="13" t="s">
        <v>2</v>
      </c>
      <c r="C29" s="13"/>
      <c r="D29" s="13"/>
      <c r="E29" s="13"/>
      <c r="F29" s="14">
        <f>SUM(F9:F28)</f>
        <v>1274553.9719999998</v>
      </c>
      <c r="G29" s="14">
        <f>SUM(G9:G28)</f>
        <v>8785131.966</v>
      </c>
      <c r="H29" s="14">
        <f>SUM(H9:H28)</f>
        <v>5308875.7200000007</v>
      </c>
      <c r="I29" s="13"/>
      <c r="J29" s="13"/>
      <c r="K29" s="15"/>
      <c r="L29" s="15"/>
      <c r="M29" s="15"/>
      <c r="N29" s="15"/>
      <c r="O29" s="15"/>
      <c r="P29" s="13"/>
    </row>
    <row r="30" spans="1:16" hidden="1" x14ac:dyDescent="0.25">
      <c r="B30" s="182" t="s">
        <v>2</v>
      </c>
      <c r="C30" s="183"/>
      <c r="D30" s="183"/>
      <c r="E30" s="184"/>
      <c r="F30" s="5">
        <f>SUM(F9:F29)</f>
        <v>2549107.9439999997</v>
      </c>
      <c r="G30" s="5">
        <f>SUM(G9:G29)</f>
        <v>17570263.932</v>
      </c>
      <c r="H30" s="5">
        <f>SUM(H9:H29)</f>
        <v>10617751.440000001</v>
      </c>
      <c r="I30" s="3" t="s">
        <v>4</v>
      </c>
      <c r="J30" s="3" t="s">
        <v>4</v>
      </c>
      <c r="K30" s="3" t="s">
        <v>4</v>
      </c>
      <c r="L30" s="3" t="s">
        <v>4</v>
      </c>
      <c r="M30" s="3"/>
      <c r="N30" s="3"/>
      <c r="O30" s="3"/>
      <c r="P30" s="3" t="s">
        <v>4</v>
      </c>
    </row>
    <row r="33" spans="1:2" x14ac:dyDescent="0.25">
      <c r="B33" s="18" t="s">
        <v>21</v>
      </c>
    </row>
    <row r="34" spans="1:2" x14ac:dyDescent="0.25">
      <c r="B34" s="18" t="s">
        <v>17</v>
      </c>
    </row>
    <row r="35" spans="1:2" x14ac:dyDescent="0.25">
      <c r="A35" s="19"/>
      <c r="B35" s="18"/>
    </row>
  </sheetData>
  <mergeCells count="12">
    <mergeCell ref="J7:J8"/>
    <mergeCell ref="K7:K8"/>
    <mergeCell ref="I7:I8"/>
    <mergeCell ref="P7:P8"/>
    <mergeCell ref="B30:E30"/>
    <mergeCell ref="F7:H7"/>
    <mergeCell ref="M7:M8"/>
    <mergeCell ref="B7:C7"/>
    <mergeCell ref="D7:E7"/>
    <mergeCell ref="L7:L8"/>
    <mergeCell ref="O7:O8"/>
    <mergeCell ref="N7:N8"/>
  </mergeCells>
  <pageMargins left="0.5" right="0.5" top="0.75" bottom="0.5" header="0.5" footer="0.5"/>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04DBF-99F7-440A-A7DE-5EEFFED6C65D}">
  <dimension ref="A1:J93"/>
  <sheetViews>
    <sheetView workbookViewId="0">
      <selection activeCell="D6" sqref="D6"/>
    </sheetView>
  </sheetViews>
  <sheetFormatPr defaultRowHeight="15" x14ac:dyDescent="0.25"/>
  <cols>
    <col min="2" max="2" width="62.42578125" style="71" customWidth="1"/>
    <col min="3" max="3" width="50.28515625" customWidth="1"/>
    <col min="4" max="4" width="45.140625" customWidth="1"/>
    <col min="5" max="5" width="37.140625" customWidth="1"/>
    <col min="6" max="6" width="12.28515625" customWidth="1"/>
    <col min="7" max="7" width="28.28515625" customWidth="1"/>
    <col min="8" max="8" width="4" hidden="1" customWidth="1"/>
    <col min="9" max="10" width="7.85546875" hidden="1" customWidth="1"/>
  </cols>
  <sheetData>
    <row r="1" spans="1:10" ht="19.5" x14ac:dyDescent="0.25">
      <c r="A1" s="28" t="s">
        <v>128</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138</v>
      </c>
      <c r="C5" s="36" t="s">
        <v>139</v>
      </c>
      <c r="D5" s="29"/>
      <c r="E5" s="30"/>
      <c r="F5" s="30"/>
      <c r="G5" s="30"/>
    </row>
    <row r="6" spans="1:10" ht="30" customHeight="1" x14ac:dyDescent="0.25">
      <c r="A6" s="31"/>
      <c r="B6" s="35" t="s">
        <v>140</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142</v>
      </c>
      <c r="C10" s="37" t="s">
        <v>24</v>
      </c>
      <c r="G10" s="30"/>
    </row>
    <row r="11" spans="1:10" ht="17.25" x14ac:dyDescent="0.25">
      <c r="A11" s="34"/>
      <c r="B11" s="35" t="s">
        <v>143</v>
      </c>
      <c r="C11" s="37">
        <v>1041</v>
      </c>
      <c r="G11" s="30"/>
    </row>
    <row r="12" spans="1:10" ht="40.5" x14ac:dyDescent="0.25">
      <c r="A12" s="34"/>
      <c r="B12" s="38"/>
      <c r="C12" s="39" t="s">
        <v>144</v>
      </c>
      <c r="D12" s="29"/>
      <c r="E12" s="30"/>
      <c r="F12" s="30"/>
      <c r="G12" s="30"/>
    </row>
    <row r="13" spans="1:10" ht="17.25" x14ac:dyDescent="0.25">
      <c r="A13" s="34"/>
      <c r="B13" s="35" t="s">
        <v>145</v>
      </c>
      <c r="C13" s="37">
        <v>2027</v>
      </c>
      <c r="D13" s="29"/>
      <c r="E13" s="30"/>
      <c r="F13" s="30"/>
      <c r="G13" s="30"/>
    </row>
    <row r="14" spans="1:10" ht="17.25" x14ac:dyDescent="0.25">
      <c r="A14" s="34"/>
      <c r="B14" s="35" t="s">
        <v>146</v>
      </c>
      <c r="C14" s="37" t="s">
        <v>37</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81" x14ac:dyDescent="0.25">
      <c r="B17" s="35" t="s">
        <v>148</v>
      </c>
      <c r="C17" s="36" t="s">
        <v>149</v>
      </c>
      <c r="D17" s="29"/>
      <c r="E17" s="30"/>
      <c r="F17" s="30"/>
      <c r="G17" s="30"/>
    </row>
    <row r="18" spans="1:10" ht="17.25" x14ac:dyDescent="0.25">
      <c r="A18" s="34"/>
      <c r="B18" s="35" t="s">
        <v>150</v>
      </c>
      <c r="C18" s="37"/>
      <c r="D18" s="29"/>
      <c r="E18" s="30"/>
      <c r="F18" s="30"/>
      <c r="G18" s="30"/>
    </row>
    <row r="19" spans="1:10" ht="17.25" x14ac:dyDescent="0.25">
      <c r="A19" s="34"/>
      <c r="B19" s="29"/>
      <c r="C19" s="29"/>
      <c r="D19" s="29"/>
      <c r="E19" s="30"/>
      <c r="F19" s="30"/>
      <c r="G19" s="30"/>
    </row>
    <row r="20" spans="1:10" ht="26.25" customHeight="1" x14ac:dyDescent="0.25">
      <c r="A20" s="34"/>
      <c r="B20" s="35" t="s">
        <v>151</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5" t="s">
        <v>152</v>
      </c>
      <c r="C23" s="41" t="s">
        <v>132</v>
      </c>
      <c r="F23" s="30"/>
      <c r="G23" s="30"/>
    </row>
    <row r="24" spans="1:10" ht="17.25" x14ac:dyDescent="0.25">
      <c r="A24" s="34"/>
      <c r="B24"/>
      <c r="C24" s="42"/>
      <c r="D24" s="29"/>
      <c r="E24" s="30"/>
      <c r="F24" s="30"/>
      <c r="G24" s="30"/>
    </row>
    <row r="25" spans="1:10" ht="17.25" x14ac:dyDescent="0.25">
      <c r="A25" s="34"/>
      <c r="B25" s="32"/>
      <c r="C25" s="40"/>
      <c r="D25" s="29"/>
      <c r="E25" s="30"/>
      <c r="F25" s="30"/>
      <c r="G25" s="30"/>
    </row>
    <row r="26" spans="1:10" ht="15.75" customHeight="1" x14ac:dyDescent="0.25">
      <c r="A26" s="34" t="s">
        <v>153</v>
      </c>
      <c r="B26"/>
      <c r="C26" s="32"/>
      <c r="D26" s="32"/>
      <c r="E26" s="32"/>
      <c r="F26" s="32"/>
      <c r="G26" s="32"/>
      <c r="H26" s="32"/>
      <c r="I26" s="32"/>
      <c r="J26" s="32"/>
    </row>
    <row r="27" spans="1:10" ht="17.25" x14ac:dyDescent="0.25">
      <c r="B27" s="32"/>
      <c r="C27" s="32"/>
      <c r="D27" s="32"/>
      <c r="E27" s="32"/>
      <c r="F27" s="32"/>
      <c r="G27" s="32"/>
      <c r="H27" s="32"/>
      <c r="I27" s="32"/>
      <c r="J27" s="32"/>
    </row>
    <row r="28" spans="1:10" ht="42" x14ac:dyDescent="0.25">
      <c r="B28" s="43" t="s">
        <v>154</v>
      </c>
      <c r="C28" s="43" t="s">
        <v>155</v>
      </c>
      <c r="D28" s="43" t="s">
        <v>156</v>
      </c>
      <c r="E28" s="43" t="s">
        <v>157</v>
      </c>
      <c r="F28" s="32"/>
      <c r="G28" s="32"/>
      <c r="H28" s="32"/>
      <c r="I28" s="32"/>
      <c r="J28" s="32"/>
    </row>
    <row r="29" spans="1:10" ht="108.75" x14ac:dyDescent="0.3">
      <c r="B29" s="44" t="s">
        <v>43</v>
      </c>
      <c r="C29" s="45" t="s">
        <v>158</v>
      </c>
      <c r="D29" s="44" t="s">
        <v>159</v>
      </c>
      <c r="E29" s="45" t="s">
        <v>160</v>
      </c>
      <c r="F29" s="46"/>
      <c r="G29" s="32"/>
      <c r="H29" s="32"/>
      <c r="I29" s="32"/>
      <c r="J29" s="46"/>
    </row>
    <row r="30" spans="1:10" ht="17.25" x14ac:dyDescent="0.25">
      <c r="A30" s="34"/>
      <c r="B30" s="32"/>
      <c r="C30" s="40"/>
      <c r="D30" s="29"/>
      <c r="E30" s="30"/>
      <c r="F30" s="30"/>
      <c r="G30" s="30"/>
    </row>
    <row r="31" spans="1:10" s="47" customFormat="1" ht="20.25" customHeight="1" x14ac:dyDescent="0.25">
      <c r="A31" s="34" t="s">
        <v>161</v>
      </c>
    </row>
    <row r="32" spans="1:10" s="47" customFormat="1" ht="15" customHeight="1" x14ac:dyDescent="0.25"/>
    <row r="33" spans="1:5" s="47" customFormat="1" ht="239.25" customHeight="1" x14ac:dyDescent="0.25">
      <c r="B33" s="35" t="s">
        <v>162</v>
      </c>
      <c r="C33" s="48" t="s">
        <v>163</v>
      </c>
    </row>
    <row r="34" spans="1:5" s="47" customFormat="1" ht="17.25" customHeight="1" x14ac:dyDescent="0.25"/>
    <row r="35" spans="1:5" s="47" customFormat="1" ht="15" customHeight="1" x14ac:dyDescent="0.25">
      <c r="B35" s="197" t="s">
        <v>164</v>
      </c>
    </row>
    <row r="36" spans="1:5" s="47" customFormat="1" ht="15" customHeight="1" x14ac:dyDescent="0.25">
      <c r="B36" s="197"/>
    </row>
    <row r="37" spans="1:5" s="47" customFormat="1" ht="15" customHeight="1" x14ac:dyDescent="0.25">
      <c r="B37" s="197"/>
      <c r="C37" s="49"/>
    </row>
    <row r="38" spans="1:5" s="47" customFormat="1" ht="15" customHeight="1" x14ac:dyDescent="0.25"/>
    <row r="39" spans="1:5" s="47" customFormat="1" ht="13.5" customHeight="1" x14ac:dyDescent="0.25">
      <c r="B39" s="198" t="s">
        <v>165</v>
      </c>
    </row>
    <row r="40" spans="1:5" s="47" customFormat="1" ht="13.5" x14ac:dyDescent="0.25">
      <c r="B40" s="199"/>
    </row>
    <row r="41" spans="1:5" s="47" customFormat="1" ht="13.5" x14ac:dyDescent="0.25">
      <c r="B41" s="200"/>
    </row>
    <row r="42" spans="1:5" s="47" customFormat="1" ht="13.5" x14ac:dyDescent="0.25"/>
    <row r="43" spans="1:5" s="47" customFormat="1" ht="13.5" x14ac:dyDescent="0.25"/>
    <row r="44" spans="1:5" s="47" customFormat="1" ht="15.75" x14ac:dyDescent="0.25">
      <c r="A44" s="34" t="s">
        <v>166</v>
      </c>
    </row>
    <row r="45" spans="1:5" s="47" customFormat="1" ht="13.5" x14ac:dyDescent="0.25"/>
    <row r="46" spans="1:5" s="47" customFormat="1" ht="32.25" customHeight="1" x14ac:dyDescent="0.25">
      <c r="B46" s="201" t="s">
        <v>167</v>
      </c>
      <c r="C46" s="202"/>
      <c r="D46" s="202"/>
      <c r="E46" s="203"/>
    </row>
    <row r="47" spans="1:5" s="47" customFormat="1" ht="15" customHeight="1" x14ac:dyDescent="0.25"/>
    <row r="48" spans="1:5" s="47" customFormat="1" ht="15" customHeight="1" x14ac:dyDescent="0.25">
      <c r="A48" s="34" t="s">
        <v>168</v>
      </c>
    </row>
    <row r="49" spans="1:7" s="47" customFormat="1" ht="15" customHeight="1" x14ac:dyDescent="0.25"/>
    <row r="50" spans="1:7" s="47" customFormat="1" ht="54.75" customHeight="1" x14ac:dyDescent="0.25">
      <c r="B50" s="201" t="s">
        <v>169</v>
      </c>
      <c r="C50" s="202"/>
      <c r="D50" s="202"/>
      <c r="E50" s="203"/>
    </row>
    <row r="51" spans="1:7" s="47" customFormat="1" ht="15" customHeight="1" x14ac:dyDescent="0.25"/>
    <row r="52" spans="1:7" s="47" customFormat="1" ht="15" customHeight="1" x14ac:dyDescent="0.25">
      <c r="A52" s="34" t="s">
        <v>170</v>
      </c>
    </row>
    <row r="53" spans="1:7" s="47" customFormat="1" ht="15" customHeight="1" x14ac:dyDescent="0.25"/>
    <row r="54" spans="1:7" s="47" customFormat="1" ht="13.5" x14ac:dyDescent="0.25">
      <c r="B54" s="201" t="s">
        <v>171</v>
      </c>
      <c r="C54" s="202"/>
      <c r="D54" s="202"/>
      <c r="E54" s="203"/>
    </row>
    <row r="55" spans="1:7" s="47" customFormat="1" ht="13.5" x14ac:dyDescent="0.25"/>
    <row r="56" spans="1:7" s="47" customFormat="1" ht="14.25" x14ac:dyDescent="0.25">
      <c r="A56" s="34" t="s">
        <v>172</v>
      </c>
    </row>
    <row r="57" spans="1:7" s="47" customFormat="1" ht="13.5" x14ac:dyDescent="0.25"/>
    <row r="58" spans="1:7" s="47" customFormat="1" ht="15" customHeight="1" x14ac:dyDescent="0.25">
      <c r="B58" s="195" t="s">
        <v>173</v>
      </c>
      <c r="C58" s="195" t="s">
        <v>174</v>
      </c>
      <c r="D58" s="195" t="s">
        <v>175</v>
      </c>
      <c r="E58" s="195" t="s">
        <v>176</v>
      </c>
      <c r="F58" s="195" t="s">
        <v>177</v>
      </c>
      <c r="G58" s="50" t="s">
        <v>178</v>
      </c>
    </row>
    <row r="59" spans="1:7" s="47" customFormat="1" ht="13.5" x14ac:dyDescent="0.25">
      <c r="B59" s="196"/>
      <c r="C59" s="196"/>
      <c r="D59" s="196"/>
      <c r="E59" s="196"/>
      <c r="F59" s="196"/>
      <c r="G59" s="50" t="str">
        <f>C14</f>
        <v xml:space="preserve">շարունակական </v>
      </c>
    </row>
    <row r="60" spans="1:7" x14ac:dyDescent="0.25">
      <c r="B60" s="51" t="s">
        <v>179</v>
      </c>
      <c r="C60" s="52" t="s">
        <v>180</v>
      </c>
      <c r="D60" s="53">
        <v>94</v>
      </c>
      <c r="E60" s="53">
        <v>94</v>
      </c>
      <c r="F60" s="54">
        <v>94</v>
      </c>
      <c r="G60" s="55" t="s">
        <v>37</v>
      </c>
    </row>
    <row r="61" spans="1:7" x14ac:dyDescent="0.25">
      <c r="B61" s="56"/>
      <c r="C61" s="53"/>
      <c r="D61" s="53"/>
      <c r="E61" s="53"/>
      <c r="F61" s="54"/>
      <c r="G61" s="55"/>
    </row>
    <row r="62" spans="1:7" x14ac:dyDescent="0.25">
      <c r="B62" s="47"/>
    </row>
    <row r="63" spans="1:7" x14ac:dyDescent="0.25">
      <c r="A63" s="34" t="s">
        <v>181</v>
      </c>
      <c r="B63" s="47"/>
    </row>
    <row r="64" spans="1:7" x14ac:dyDescent="0.25">
      <c r="B64" s="47"/>
    </row>
    <row r="65" spans="1:7" x14ac:dyDescent="0.25">
      <c r="B65" s="195" t="s">
        <v>182</v>
      </c>
      <c r="C65" s="195" t="s">
        <v>183</v>
      </c>
      <c r="D65" s="195" t="s">
        <v>175</v>
      </c>
      <c r="E65" s="195" t="s">
        <v>176</v>
      </c>
      <c r="F65" s="195" t="s">
        <v>177</v>
      </c>
      <c r="G65" s="50" t="s">
        <v>184</v>
      </c>
    </row>
    <row r="66" spans="1:7" x14ac:dyDescent="0.25">
      <c r="B66" s="196"/>
      <c r="C66" s="196"/>
      <c r="D66" s="196"/>
      <c r="E66" s="196"/>
      <c r="F66" s="196"/>
      <c r="G66" s="50" t="str">
        <f>C14</f>
        <v xml:space="preserve">շարունակական </v>
      </c>
    </row>
    <row r="67" spans="1:7" x14ac:dyDescent="0.25">
      <c r="B67" s="53" t="s">
        <v>185</v>
      </c>
      <c r="C67" s="50" t="s">
        <v>186</v>
      </c>
      <c r="D67" s="57">
        <v>671116</v>
      </c>
      <c r="E67" s="57">
        <v>67116</v>
      </c>
      <c r="F67" s="58">
        <v>67116</v>
      </c>
      <c r="G67" s="59" t="s">
        <v>37</v>
      </c>
    </row>
    <row r="68" spans="1:7" x14ac:dyDescent="0.25">
      <c r="B68" s="53"/>
      <c r="C68" s="50" t="s">
        <v>186</v>
      </c>
      <c r="D68" s="60"/>
      <c r="E68" s="60"/>
      <c r="F68" s="61"/>
      <c r="G68" s="59"/>
    </row>
    <row r="69" spans="1:7" x14ac:dyDescent="0.25">
      <c r="B69" s="62" t="s">
        <v>2</v>
      </c>
      <c r="C69" s="62" t="s">
        <v>186</v>
      </c>
      <c r="D69" s="63">
        <f>D67</f>
        <v>671116</v>
      </c>
      <c r="E69" s="63">
        <f>E67</f>
        <v>67116</v>
      </c>
      <c r="F69" s="63">
        <f t="shared" ref="F69:G69" si="0">SUM(F67:F68)</f>
        <v>67116</v>
      </c>
      <c r="G69" s="62">
        <f t="shared" si="0"/>
        <v>0</v>
      </c>
    </row>
    <row r="70" spans="1:7" x14ac:dyDescent="0.25">
      <c r="B70"/>
    </row>
    <row r="71" spans="1:7" x14ac:dyDescent="0.25">
      <c r="A71" s="34" t="s">
        <v>187</v>
      </c>
      <c r="B71"/>
    </row>
    <row r="72" spans="1:7" x14ac:dyDescent="0.25">
      <c r="B72"/>
    </row>
    <row r="73" spans="1:7" x14ac:dyDescent="0.25">
      <c r="B73" s="195" t="s">
        <v>188</v>
      </c>
      <c r="C73" s="195" t="s">
        <v>183</v>
      </c>
      <c r="D73" s="195" t="s">
        <v>175</v>
      </c>
      <c r="E73" s="195" t="s">
        <v>176</v>
      </c>
      <c r="F73" s="195" t="s">
        <v>177</v>
      </c>
      <c r="G73" s="50" t="s">
        <v>184</v>
      </c>
    </row>
    <row r="74" spans="1:7" x14ac:dyDescent="0.25">
      <c r="B74" s="196"/>
      <c r="C74" s="196"/>
      <c r="D74" s="196"/>
      <c r="E74" s="196"/>
      <c r="F74" s="196"/>
      <c r="G74" s="50" t="str">
        <f>C14</f>
        <v xml:space="preserve">շարունակական </v>
      </c>
    </row>
    <row r="75" spans="1:7" x14ac:dyDescent="0.25">
      <c r="B75" s="64" t="s">
        <v>189</v>
      </c>
      <c r="C75" s="65" t="s">
        <v>186</v>
      </c>
      <c r="D75" s="63"/>
      <c r="E75" s="63"/>
      <c r="F75" s="63"/>
      <c r="G75" s="62">
        <f>G69</f>
        <v>0</v>
      </c>
    </row>
    <row r="76" spans="1:7" x14ac:dyDescent="0.25">
      <c r="B76" s="66" t="s">
        <v>190</v>
      </c>
      <c r="C76" s="65" t="s">
        <v>186</v>
      </c>
      <c r="D76" s="57">
        <v>671116</v>
      </c>
      <c r="E76" s="67">
        <v>67116</v>
      </c>
      <c r="F76" s="58">
        <v>67116</v>
      </c>
      <c r="G76" s="55"/>
    </row>
    <row r="77" spans="1:7" ht="15" customHeight="1" x14ac:dyDescent="0.25">
      <c r="B77" s="68" t="s">
        <v>191</v>
      </c>
      <c r="C77" s="65" t="s">
        <v>186</v>
      </c>
      <c r="D77" s="60"/>
      <c r="E77" s="60"/>
      <c r="F77" s="69"/>
      <c r="G77" s="55"/>
    </row>
    <row r="78" spans="1:7" x14ac:dyDescent="0.25">
      <c r="B78" s="66" t="s">
        <v>192</v>
      </c>
      <c r="C78" s="65" t="s">
        <v>186</v>
      </c>
      <c r="D78" s="62">
        <f>SUM(D79:D80)</f>
        <v>0</v>
      </c>
      <c r="E78" s="62">
        <f t="shared" ref="E78:G78" si="1">SUM(E79:E80)</f>
        <v>0</v>
      </c>
      <c r="F78" s="62">
        <f t="shared" si="1"/>
        <v>0</v>
      </c>
      <c r="G78" s="62">
        <f t="shared" si="1"/>
        <v>0</v>
      </c>
    </row>
    <row r="79" spans="1:7" x14ac:dyDescent="0.25">
      <c r="B79" s="53"/>
      <c r="C79" s="65" t="s">
        <v>186</v>
      </c>
      <c r="D79" s="60"/>
      <c r="E79" s="60"/>
      <c r="F79" s="69"/>
      <c r="G79" s="55"/>
    </row>
    <row r="80" spans="1:7" x14ac:dyDescent="0.25">
      <c r="B80" s="53"/>
      <c r="C80" s="65" t="s">
        <v>186</v>
      </c>
      <c r="D80" s="60"/>
      <c r="E80" s="60"/>
      <c r="F80" s="69"/>
      <c r="G80" s="55"/>
    </row>
    <row r="81" spans="1:7" ht="15.75" customHeight="1" x14ac:dyDescent="0.25">
      <c r="B81" s="64" t="s">
        <v>193</v>
      </c>
      <c r="C81" s="65" t="s">
        <v>186</v>
      </c>
      <c r="D81" s="63"/>
      <c r="E81" s="63"/>
      <c r="F81" s="63"/>
      <c r="G81" s="62">
        <f t="shared" ref="G81" si="2">G75-G78-G77</f>
        <v>0</v>
      </c>
    </row>
    <row r="82" spans="1:7" x14ac:dyDescent="0.25">
      <c r="B82"/>
    </row>
    <row r="83" spans="1:7" ht="19.5" customHeight="1" x14ac:dyDescent="0.25">
      <c r="A83" s="34" t="s">
        <v>194</v>
      </c>
      <c r="B83"/>
    </row>
    <row r="84" spans="1:7" ht="21" customHeight="1" x14ac:dyDescent="0.25">
      <c r="B84"/>
    </row>
    <row r="85" spans="1:7" ht="58.5" customHeight="1" x14ac:dyDescent="0.25">
      <c r="B85" s="64" t="s">
        <v>195</v>
      </c>
      <c r="C85" s="192" t="s">
        <v>196</v>
      </c>
      <c r="D85" s="193"/>
      <c r="E85" s="194"/>
    </row>
    <row r="86" spans="1:7" x14ac:dyDescent="0.25">
      <c r="B86"/>
    </row>
    <row r="87" spans="1:7" ht="15.75" x14ac:dyDescent="0.25">
      <c r="A87" s="34" t="s">
        <v>197</v>
      </c>
      <c r="B87" s="70"/>
    </row>
    <row r="88" spans="1:7" x14ac:dyDescent="0.25">
      <c r="B88"/>
    </row>
    <row r="89" spans="1:7" x14ac:dyDescent="0.25">
      <c r="B89" s="64" t="s">
        <v>198</v>
      </c>
      <c r="C89" s="189"/>
      <c r="D89" s="190"/>
      <c r="E89" s="191"/>
    </row>
    <row r="90" spans="1:7" x14ac:dyDescent="0.25">
      <c r="B90" s="64" t="s">
        <v>199</v>
      </c>
      <c r="C90" s="189"/>
      <c r="D90" s="190"/>
      <c r="E90" s="191"/>
    </row>
    <row r="91" spans="1:7" ht="24.75" customHeight="1" x14ac:dyDescent="0.25">
      <c r="A91" s="34" t="s">
        <v>200</v>
      </c>
      <c r="B91"/>
    </row>
    <row r="92" spans="1:7" x14ac:dyDescent="0.25">
      <c r="B92"/>
    </row>
    <row r="93" spans="1:7" ht="42.75" customHeight="1" x14ac:dyDescent="0.25">
      <c r="B93" s="192" t="s">
        <v>201</v>
      </c>
      <c r="C93" s="193"/>
      <c r="D93" s="193"/>
      <c r="E93" s="194"/>
    </row>
  </sheetData>
  <mergeCells count="24">
    <mergeCell ref="B35:B37"/>
    <mergeCell ref="B39:B41"/>
    <mergeCell ref="B46:E46"/>
    <mergeCell ref="B50:E50"/>
    <mergeCell ref="B54:E54"/>
    <mergeCell ref="F73:F74"/>
    <mergeCell ref="C85:E85"/>
    <mergeCell ref="F58:F59"/>
    <mergeCell ref="B65:B66"/>
    <mergeCell ref="C65:C66"/>
    <mergeCell ref="D65:D66"/>
    <mergeCell ref="E65:E66"/>
    <mergeCell ref="F65:F66"/>
    <mergeCell ref="B58:B59"/>
    <mergeCell ref="C58:C59"/>
    <mergeCell ref="D58:D59"/>
    <mergeCell ref="E58:E59"/>
    <mergeCell ref="C89:E89"/>
    <mergeCell ref="C90:E90"/>
    <mergeCell ref="B93:E93"/>
    <mergeCell ref="B73:B74"/>
    <mergeCell ref="C73:C74"/>
    <mergeCell ref="D73:D74"/>
    <mergeCell ref="E73:E74"/>
  </mergeCells>
  <dataValidations count="3">
    <dataValidation type="list" allowBlank="1" showInputMessage="1" showErrorMessage="1" sqref="C20:C21 C24" xr:uid="{7B0AF857-736E-4E22-AAE4-B1D7CA4660FF}">
      <formula1>$H$2:$H$4</formula1>
    </dataValidation>
    <dataValidation type="list" allowBlank="1" showInputMessage="1" showErrorMessage="1" sqref="C23" xr:uid="{D9803960-F317-47F6-9C07-E6E59F7C92A3}">
      <formula1>$I$2:$I$3</formula1>
    </dataValidation>
    <dataValidation type="list" allowBlank="1" showInputMessage="1" showErrorMessage="1" sqref="B29" xr:uid="{B00ECC2B-4040-432A-BA67-7CE835D4CFCE}">
      <formula1>$J$2:$J$4</formula1>
    </dataValidation>
  </dataValidations>
  <hyperlinks>
    <hyperlink ref="C28" location="_ftn1" display="_ftn1" xr:uid="{CD128B30-427E-4299-9FC8-5C3C815BF126}"/>
    <hyperlink ref="D28" location="_ftn2" display="_ftn2" xr:uid="{FF3019AE-9372-425E-88B1-AA169F5531F3}"/>
    <hyperlink ref="E28" location="_ftn3" display="_ftn3" xr:uid="{075E3A3A-EA81-4F2B-9A21-DAB6667711F5}"/>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38100</xdr:colOff>
                    <xdr:row>38</xdr:row>
                    <xdr:rowOff>28575</xdr:rowOff>
                  </from>
                  <to>
                    <xdr:col>10</xdr:col>
                    <xdr:colOff>466725</xdr:colOff>
                    <xdr:row>38</xdr:row>
                    <xdr:rowOff>161925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2</xdr:col>
                    <xdr:colOff>47625</xdr:colOff>
                    <xdr:row>39</xdr:row>
                    <xdr:rowOff>28575</xdr:rowOff>
                  </from>
                  <to>
                    <xdr:col>11</xdr:col>
                    <xdr:colOff>228600</xdr:colOff>
                    <xdr:row>40</xdr:row>
                    <xdr:rowOff>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xdr:col>
                    <xdr:colOff>47625</xdr:colOff>
                    <xdr:row>40</xdr:row>
                    <xdr:rowOff>9525</xdr:rowOff>
                  </from>
                  <to>
                    <xdr:col>6</xdr:col>
                    <xdr:colOff>1438275</xdr:colOff>
                    <xdr:row>41</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2</xdr:col>
                    <xdr:colOff>47625</xdr:colOff>
                    <xdr:row>40</xdr:row>
                    <xdr:rowOff>9525</xdr:rowOff>
                  </from>
                  <to>
                    <xdr:col>6</xdr:col>
                    <xdr:colOff>1438275</xdr:colOff>
                    <xdr:row>41</xdr:row>
                    <xdr:rowOff>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79084-733B-4CD8-B4BA-32A261E9285B}">
  <dimension ref="A1:J93"/>
  <sheetViews>
    <sheetView workbookViewId="0">
      <selection activeCell="C14" sqref="C14"/>
    </sheetView>
  </sheetViews>
  <sheetFormatPr defaultRowHeight="15" x14ac:dyDescent="0.25"/>
  <cols>
    <col min="2" max="2" width="62.42578125" style="71" customWidth="1"/>
    <col min="3" max="3" width="50.28515625" customWidth="1"/>
    <col min="4" max="4" width="45.140625" customWidth="1"/>
    <col min="5" max="5" width="37.140625" customWidth="1"/>
    <col min="6" max="6" width="12.28515625" customWidth="1"/>
    <col min="7" max="7" width="28.28515625" customWidth="1"/>
    <col min="8" max="8" width="4" hidden="1" customWidth="1"/>
    <col min="9" max="10" width="7.85546875" hidden="1" customWidth="1"/>
  </cols>
  <sheetData>
    <row r="1" spans="1:10" ht="19.5" x14ac:dyDescent="0.25">
      <c r="A1" s="28" t="s">
        <v>128</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138</v>
      </c>
      <c r="C5" s="36" t="s">
        <v>139</v>
      </c>
      <c r="D5" s="29"/>
      <c r="E5" s="30"/>
      <c r="F5" s="30"/>
      <c r="G5" s="30"/>
    </row>
    <row r="6" spans="1:10" ht="30" customHeight="1" x14ac:dyDescent="0.25">
      <c r="A6" s="31"/>
      <c r="B6" s="35" t="s">
        <v>140</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142</v>
      </c>
      <c r="C10" s="37" t="s">
        <v>24</v>
      </c>
      <c r="G10" s="30"/>
    </row>
    <row r="11" spans="1:10" ht="17.25" x14ac:dyDescent="0.25">
      <c r="A11" s="34"/>
      <c r="B11" s="35" t="s">
        <v>143</v>
      </c>
      <c r="C11" s="37">
        <v>1041</v>
      </c>
      <c r="G11" s="30"/>
    </row>
    <row r="12" spans="1:10" ht="40.5" x14ac:dyDescent="0.25">
      <c r="A12" s="34"/>
      <c r="B12" s="38"/>
      <c r="C12" s="39" t="s">
        <v>202</v>
      </c>
      <c r="D12" s="29"/>
      <c r="E12" s="30"/>
      <c r="F12" s="30"/>
      <c r="G12" s="30"/>
    </row>
    <row r="13" spans="1:10" ht="17.25" x14ac:dyDescent="0.25">
      <c r="A13" s="34"/>
      <c r="B13" s="35" t="s">
        <v>145</v>
      </c>
      <c r="C13" s="37">
        <v>2028</v>
      </c>
      <c r="D13" s="29"/>
      <c r="E13" s="30"/>
      <c r="F13" s="30"/>
      <c r="G13" s="30"/>
    </row>
    <row r="14" spans="1:10" ht="17.25" x14ac:dyDescent="0.25">
      <c r="A14" s="34"/>
      <c r="B14" s="35" t="s">
        <v>146</v>
      </c>
      <c r="C14" s="37">
        <v>2028</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17.25" x14ac:dyDescent="0.25">
      <c r="B17" s="35" t="s">
        <v>148</v>
      </c>
      <c r="C17" s="37" t="s">
        <v>29</v>
      </c>
      <c r="D17" s="29"/>
      <c r="E17" s="30"/>
      <c r="F17" s="30"/>
      <c r="G17" s="30"/>
    </row>
    <row r="18" spans="1:10" ht="17.25" x14ac:dyDescent="0.25">
      <c r="A18" s="34"/>
      <c r="B18" s="35" t="s">
        <v>150</v>
      </c>
      <c r="C18" s="37" t="s">
        <v>203</v>
      </c>
      <c r="D18" s="29"/>
      <c r="E18" s="30"/>
      <c r="F18" s="30"/>
      <c r="G18" s="30"/>
    </row>
    <row r="19" spans="1:10" ht="17.25" x14ac:dyDescent="0.25">
      <c r="A19" s="34"/>
      <c r="B19" s="29"/>
      <c r="C19" s="29"/>
      <c r="D19" s="29"/>
      <c r="E19" s="30"/>
      <c r="F19" s="30"/>
      <c r="G19" s="30"/>
    </row>
    <row r="20" spans="1:10" ht="26.25" customHeight="1" x14ac:dyDescent="0.25">
      <c r="A20" s="34"/>
      <c r="B20" s="35" t="s">
        <v>151</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5" t="s">
        <v>152</v>
      </c>
      <c r="C23" s="41" t="s">
        <v>132</v>
      </c>
      <c r="F23" s="30"/>
      <c r="G23" s="30"/>
    </row>
    <row r="24" spans="1:10" ht="17.25" x14ac:dyDescent="0.25">
      <c r="A24" s="34"/>
      <c r="B24"/>
      <c r="C24" s="42"/>
      <c r="D24" s="29"/>
      <c r="E24" s="30"/>
      <c r="F24" s="30"/>
      <c r="G24" s="30"/>
    </row>
    <row r="25" spans="1:10" ht="17.25" x14ac:dyDescent="0.25">
      <c r="A25" s="34"/>
      <c r="B25" s="32"/>
      <c r="C25" s="40"/>
      <c r="D25" s="29"/>
      <c r="E25" s="30"/>
      <c r="F25" s="30"/>
      <c r="G25" s="30"/>
    </row>
    <row r="26" spans="1:10" ht="15.75" customHeight="1" x14ac:dyDescent="0.25">
      <c r="A26" s="34" t="s">
        <v>153</v>
      </c>
      <c r="B26"/>
      <c r="C26" s="32"/>
      <c r="D26" s="32"/>
      <c r="E26" s="32"/>
      <c r="F26" s="32"/>
      <c r="G26" s="32"/>
      <c r="H26" s="32"/>
      <c r="I26" s="32"/>
      <c r="J26" s="32"/>
    </row>
    <row r="27" spans="1:10" ht="17.25" x14ac:dyDescent="0.25">
      <c r="B27" s="32"/>
      <c r="C27" s="32"/>
      <c r="D27" s="32"/>
      <c r="E27" s="32"/>
      <c r="F27" s="32"/>
      <c r="G27" s="32"/>
      <c r="H27" s="32"/>
      <c r="I27" s="32"/>
      <c r="J27" s="32"/>
    </row>
    <row r="28" spans="1:10" ht="42" x14ac:dyDescent="0.25">
      <c r="B28" s="43" t="s">
        <v>154</v>
      </c>
      <c r="C28" s="43" t="s">
        <v>155</v>
      </c>
      <c r="D28" s="43" t="s">
        <v>156</v>
      </c>
      <c r="E28" s="43" t="s">
        <v>157</v>
      </c>
      <c r="F28" s="32"/>
      <c r="G28" s="32"/>
      <c r="H28" s="32"/>
      <c r="I28" s="32"/>
      <c r="J28" s="32"/>
    </row>
    <row r="29" spans="1:10" ht="95.25" x14ac:dyDescent="0.3">
      <c r="B29" s="44" t="s">
        <v>133</v>
      </c>
      <c r="C29" s="44" t="s">
        <v>29</v>
      </c>
      <c r="D29" s="44" t="s">
        <v>159</v>
      </c>
      <c r="E29" s="45" t="s">
        <v>160</v>
      </c>
      <c r="F29" s="46"/>
      <c r="G29" s="32"/>
      <c r="H29" s="32"/>
      <c r="I29" s="32"/>
      <c r="J29" s="46"/>
    </row>
    <row r="30" spans="1:10" ht="17.25" x14ac:dyDescent="0.25">
      <c r="A30" s="34"/>
      <c r="B30" s="32"/>
      <c r="C30" s="40"/>
      <c r="D30" s="29"/>
      <c r="E30" s="30"/>
      <c r="F30" s="30"/>
      <c r="G30" s="30"/>
    </row>
    <row r="31" spans="1:10" s="47" customFormat="1" ht="20.25" customHeight="1" x14ac:dyDescent="0.25">
      <c r="A31" s="34" t="s">
        <v>161</v>
      </c>
    </row>
    <row r="32" spans="1:10" s="47" customFormat="1" ht="15" customHeight="1" x14ac:dyDescent="0.25"/>
    <row r="33" spans="1:5" s="47" customFormat="1" ht="61.5" customHeight="1" x14ac:dyDescent="0.25">
      <c r="B33" s="35" t="s">
        <v>162</v>
      </c>
      <c r="C33" s="45" t="s">
        <v>204</v>
      </c>
    </row>
    <row r="34" spans="1:5" s="47" customFormat="1" ht="17.25" customHeight="1" x14ac:dyDescent="0.25"/>
    <row r="35" spans="1:5" s="47" customFormat="1" ht="15" customHeight="1" x14ac:dyDescent="0.25">
      <c r="B35" s="197" t="s">
        <v>164</v>
      </c>
    </row>
    <row r="36" spans="1:5" s="47" customFormat="1" ht="15" customHeight="1" x14ac:dyDescent="0.25">
      <c r="B36" s="197"/>
    </row>
    <row r="37" spans="1:5" s="47" customFormat="1" ht="15" customHeight="1" x14ac:dyDescent="0.25">
      <c r="B37" s="197"/>
      <c r="C37" s="49"/>
    </row>
    <row r="38" spans="1:5" s="47" customFormat="1" ht="15" customHeight="1" x14ac:dyDescent="0.25"/>
    <row r="39" spans="1:5" s="47" customFormat="1" ht="13.5" customHeight="1" x14ac:dyDescent="0.25">
      <c r="B39" s="198" t="s">
        <v>165</v>
      </c>
    </row>
    <row r="40" spans="1:5" s="47" customFormat="1" ht="13.5" x14ac:dyDescent="0.25">
      <c r="B40" s="199"/>
    </row>
    <row r="41" spans="1:5" s="47" customFormat="1" ht="13.5" x14ac:dyDescent="0.25">
      <c r="B41" s="200"/>
    </row>
    <row r="42" spans="1:5" s="47" customFormat="1" ht="13.5" x14ac:dyDescent="0.25"/>
    <row r="43" spans="1:5" s="47" customFormat="1" ht="13.5" x14ac:dyDescent="0.25"/>
    <row r="44" spans="1:5" s="47" customFormat="1" ht="15.75" x14ac:dyDescent="0.25">
      <c r="A44" s="34" t="s">
        <v>166</v>
      </c>
    </row>
    <row r="45" spans="1:5" s="47" customFormat="1" ht="13.5" x14ac:dyDescent="0.25"/>
    <row r="46" spans="1:5" s="47" customFormat="1" ht="15" customHeight="1" x14ac:dyDescent="0.25">
      <c r="B46" s="201" t="s">
        <v>205</v>
      </c>
      <c r="C46" s="202"/>
      <c r="D46" s="202"/>
      <c r="E46" s="203"/>
    </row>
    <row r="47" spans="1:5" s="47" customFormat="1" ht="15" customHeight="1" x14ac:dyDescent="0.25"/>
    <row r="48" spans="1:5" s="47" customFormat="1" ht="15" customHeight="1" x14ac:dyDescent="0.25">
      <c r="A48" s="34" t="s">
        <v>168</v>
      </c>
    </row>
    <row r="49" spans="1:7" s="47" customFormat="1" ht="15" customHeight="1" x14ac:dyDescent="0.25"/>
    <row r="50" spans="1:7" s="47" customFormat="1" ht="15" customHeight="1" x14ac:dyDescent="0.25">
      <c r="B50" s="204" t="s">
        <v>206</v>
      </c>
      <c r="C50" s="205"/>
      <c r="D50" s="205"/>
      <c r="E50" s="206"/>
    </row>
    <row r="51" spans="1:7" s="47" customFormat="1" ht="15" customHeight="1" x14ac:dyDescent="0.25"/>
    <row r="52" spans="1:7" s="47" customFormat="1" ht="15" customHeight="1" x14ac:dyDescent="0.25">
      <c r="A52" s="34" t="s">
        <v>170</v>
      </c>
    </row>
    <row r="53" spans="1:7" s="47" customFormat="1" ht="15" customHeight="1" x14ac:dyDescent="0.25"/>
    <row r="54" spans="1:7" s="47" customFormat="1" ht="13.5" x14ac:dyDescent="0.25">
      <c r="B54" s="201" t="s">
        <v>207</v>
      </c>
      <c r="C54" s="202"/>
      <c r="D54" s="202"/>
      <c r="E54" s="203"/>
    </row>
    <row r="55" spans="1:7" s="47" customFormat="1" ht="13.5" x14ac:dyDescent="0.25"/>
    <row r="56" spans="1:7" s="47" customFormat="1" ht="14.25" x14ac:dyDescent="0.25">
      <c r="A56" s="34" t="s">
        <v>172</v>
      </c>
    </row>
    <row r="57" spans="1:7" s="47" customFormat="1" ht="13.5" x14ac:dyDescent="0.25"/>
    <row r="58" spans="1:7" s="47" customFormat="1" ht="15" customHeight="1" x14ac:dyDescent="0.25">
      <c r="B58" s="195" t="s">
        <v>173</v>
      </c>
      <c r="C58" s="195" t="s">
        <v>174</v>
      </c>
      <c r="D58" s="195" t="s">
        <v>175</v>
      </c>
      <c r="E58" s="195" t="s">
        <v>176</v>
      </c>
      <c r="F58" s="195" t="s">
        <v>177</v>
      </c>
      <c r="G58" s="50" t="s">
        <v>178</v>
      </c>
    </row>
    <row r="59" spans="1:7" s="47" customFormat="1" ht="13.5" x14ac:dyDescent="0.25">
      <c r="B59" s="196"/>
      <c r="C59" s="196"/>
      <c r="D59" s="196"/>
      <c r="E59" s="196"/>
      <c r="F59" s="196"/>
      <c r="G59" s="50">
        <v>2028</v>
      </c>
    </row>
    <row r="60" spans="1:7" x14ac:dyDescent="0.25">
      <c r="B60" s="56" t="s">
        <v>208</v>
      </c>
      <c r="C60" s="53">
        <v>1</v>
      </c>
      <c r="D60" s="53"/>
      <c r="E60" s="58">
        <v>55000</v>
      </c>
      <c r="F60" s="58"/>
      <c r="G60" s="58">
        <v>55000</v>
      </c>
    </row>
    <row r="61" spans="1:7" x14ac:dyDescent="0.25">
      <c r="B61" s="56"/>
      <c r="C61" s="53"/>
      <c r="D61" s="53"/>
      <c r="E61" s="53"/>
      <c r="F61" s="54"/>
      <c r="G61" s="55"/>
    </row>
    <row r="62" spans="1:7" x14ac:dyDescent="0.25">
      <c r="B62" s="47"/>
    </row>
    <row r="63" spans="1:7" x14ac:dyDescent="0.25">
      <c r="A63" s="34" t="s">
        <v>181</v>
      </c>
      <c r="B63" s="47"/>
    </row>
    <row r="64" spans="1:7" x14ac:dyDescent="0.25">
      <c r="B64" s="47"/>
    </row>
    <row r="65" spans="1:7" x14ac:dyDescent="0.25">
      <c r="B65" s="195" t="s">
        <v>182</v>
      </c>
      <c r="C65" s="195" t="s">
        <v>183</v>
      </c>
      <c r="D65" s="195" t="s">
        <v>175</v>
      </c>
      <c r="E65" s="195" t="s">
        <v>176</v>
      </c>
      <c r="F65" s="195" t="s">
        <v>177</v>
      </c>
      <c r="G65" s="50" t="s">
        <v>184</v>
      </c>
    </row>
    <row r="66" spans="1:7" x14ac:dyDescent="0.25">
      <c r="B66" s="196"/>
      <c r="C66" s="196"/>
      <c r="D66" s="196"/>
      <c r="E66" s="196"/>
      <c r="F66" s="196"/>
      <c r="G66" s="50">
        <v>2028</v>
      </c>
    </row>
    <row r="67" spans="1:7" x14ac:dyDescent="0.25">
      <c r="B67" s="53" t="s">
        <v>185</v>
      </c>
      <c r="C67" s="50" t="s">
        <v>186</v>
      </c>
      <c r="D67" s="60"/>
      <c r="E67" s="57">
        <f>E60</f>
        <v>55000</v>
      </c>
      <c r="F67" s="58"/>
      <c r="G67" s="72">
        <f>G60</f>
        <v>55000</v>
      </c>
    </row>
    <row r="68" spans="1:7" x14ac:dyDescent="0.25">
      <c r="B68" s="53"/>
      <c r="C68" s="50" t="s">
        <v>186</v>
      </c>
      <c r="D68" s="60"/>
      <c r="E68" s="60"/>
      <c r="F68" s="61"/>
      <c r="G68" s="59"/>
    </row>
    <row r="69" spans="1:7" x14ac:dyDescent="0.25">
      <c r="B69" s="62" t="s">
        <v>2</v>
      </c>
      <c r="C69" s="62" t="s">
        <v>186</v>
      </c>
      <c r="D69" s="62">
        <f>SUM(D67:D68)</f>
        <v>0</v>
      </c>
      <c r="E69" s="62">
        <f t="shared" ref="E69:G69" si="0">SUM(E67:E68)</f>
        <v>55000</v>
      </c>
      <c r="F69" s="63">
        <f>F67</f>
        <v>0</v>
      </c>
      <c r="G69" s="62">
        <f t="shared" si="0"/>
        <v>55000</v>
      </c>
    </row>
    <row r="70" spans="1:7" x14ac:dyDescent="0.25">
      <c r="B70"/>
    </row>
    <row r="71" spans="1:7" x14ac:dyDescent="0.25">
      <c r="A71" s="34" t="s">
        <v>187</v>
      </c>
      <c r="B71"/>
    </row>
    <row r="72" spans="1:7" x14ac:dyDescent="0.25">
      <c r="B72"/>
    </row>
    <row r="73" spans="1:7" x14ac:dyDescent="0.25">
      <c r="B73" s="195" t="s">
        <v>188</v>
      </c>
      <c r="C73" s="195" t="s">
        <v>183</v>
      </c>
      <c r="D73" s="195" t="s">
        <v>175</v>
      </c>
      <c r="E73" s="195" t="s">
        <v>176</v>
      </c>
      <c r="F73" s="195" t="s">
        <v>177</v>
      </c>
      <c r="G73" s="50" t="s">
        <v>184</v>
      </c>
    </row>
    <row r="74" spans="1:7" x14ac:dyDescent="0.25">
      <c r="B74" s="196"/>
      <c r="C74" s="196"/>
      <c r="D74" s="196"/>
      <c r="E74" s="196"/>
      <c r="F74" s="196"/>
      <c r="G74" s="50">
        <f>C14</f>
        <v>2028</v>
      </c>
    </row>
    <row r="75" spans="1:7" x14ac:dyDescent="0.25">
      <c r="B75" s="64" t="s">
        <v>189</v>
      </c>
      <c r="C75" s="65" t="s">
        <v>186</v>
      </c>
      <c r="D75" s="62">
        <f>D69</f>
        <v>0</v>
      </c>
      <c r="E75" s="63">
        <f>E67</f>
        <v>55000</v>
      </c>
      <c r="F75" s="63"/>
      <c r="G75" s="63">
        <f>G60</f>
        <v>55000</v>
      </c>
    </row>
    <row r="76" spans="1:7" x14ac:dyDescent="0.25">
      <c r="B76" s="66" t="s">
        <v>190</v>
      </c>
      <c r="C76" s="65" t="s">
        <v>186</v>
      </c>
      <c r="D76" s="60"/>
      <c r="E76" s="60"/>
      <c r="F76" s="58"/>
      <c r="G76" s="55"/>
    </row>
    <row r="77" spans="1:7" ht="15" customHeight="1" x14ac:dyDescent="0.25">
      <c r="B77" s="68" t="s">
        <v>191</v>
      </c>
      <c r="C77" s="65" t="s">
        <v>186</v>
      </c>
      <c r="D77" s="60"/>
      <c r="E77" s="60"/>
      <c r="F77" s="58"/>
      <c r="G77" s="55"/>
    </row>
    <row r="78" spans="1:7" x14ac:dyDescent="0.25">
      <c r="B78" s="66" t="s">
        <v>192</v>
      </c>
      <c r="C78" s="65" t="s">
        <v>186</v>
      </c>
      <c r="D78" s="62">
        <f>SUM(D79:D80)</f>
        <v>0</v>
      </c>
      <c r="E78" s="62">
        <f t="shared" ref="E78:G78" si="1">SUM(E79:E80)</f>
        <v>0</v>
      </c>
      <c r="F78" s="62">
        <f t="shared" si="1"/>
        <v>0</v>
      </c>
      <c r="G78" s="62">
        <f t="shared" si="1"/>
        <v>0</v>
      </c>
    </row>
    <row r="79" spans="1:7" x14ac:dyDescent="0.25">
      <c r="B79" s="53"/>
      <c r="C79" s="65" t="s">
        <v>186</v>
      </c>
      <c r="D79" s="60"/>
      <c r="E79" s="60"/>
      <c r="F79" s="69"/>
      <c r="G79" s="55"/>
    </row>
    <row r="80" spans="1:7" x14ac:dyDescent="0.25">
      <c r="B80" s="53"/>
      <c r="C80" s="65" t="s">
        <v>186</v>
      </c>
      <c r="D80" s="60"/>
      <c r="E80" s="60"/>
      <c r="F80" s="69"/>
      <c r="G80" s="55"/>
    </row>
    <row r="81" spans="1:7" ht="15.75" customHeight="1" x14ac:dyDescent="0.25">
      <c r="B81" s="64" t="s">
        <v>193</v>
      </c>
      <c r="C81" s="65" t="s">
        <v>186</v>
      </c>
      <c r="D81" s="62">
        <f>D75-D78-D77</f>
        <v>0</v>
      </c>
      <c r="E81" s="62">
        <f t="shared" ref="E81:G81" si="2">E75-E78-E77</f>
        <v>55000</v>
      </c>
      <c r="F81" s="63"/>
      <c r="G81" s="62">
        <f t="shared" si="2"/>
        <v>55000</v>
      </c>
    </row>
    <row r="82" spans="1:7" x14ac:dyDescent="0.25">
      <c r="B82"/>
    </row>
    <row r="83" spans="1:7" ht="19.5" customHeight="1" x14ac:dyDescent="0.25">
      <c r="A83" s="34" t="s">
        <v>194</v>
      </c>
      <c r="B83"/>
    </row>
    <row r="84" spans="1:7" ht="21" customHeight="1" x14ac:dyDescent="0.25">
      <c r="B84"/>
    </row>
    <row r="85" spans="1:7" x14ac:dyDescent="0.25">
      <c r="B85" s="64" t="s">
        <v>195</v>
      </c>
      <c r="C85" s="192" t="s">
        <v>209</v>
      </c>
      <c r="D85" s="190"/>
      <c r="E85" s="191"/>
    </row>
    <row r="86" spans="1:7" x14ac:dyDescent="0.25">
      <c r="B86"/>
    </row>
    <row r="87" spans="1:7" ht="15.75" x14ac:dyDescent="0.25">
      <c r="A87" s="34" t="s">
        <v>197</v>
      </c>
      <c r="B87" s="70"/>
    </row>
    <row r="88" spans="1:7" x14ac:dyDescent="0.25">
      <c r="B88"/>
    </row>
    <row r="89" spans="1:7" x14ac:dyDescent="0.25">
      <c r="B89" s="64" t="s">
        <v>198</v>
      </c>
      <c r="C89" s="189"/>
      <c r="D89" s="190"/>
      <c r="E89" s="191"/>
    </row>
    <row r="90" spans="1:7" x14ac:dyDescent="0.25">
      <c r="B90" s="64" t="s">
        <v>199</v>
      </c>
      <c r="C90" s="189"/>
      <c r="D90" s="190"/>
      <c r="E90" s="191"/>
    </row>
    <row r="91" spans="1:7" ht="24.75" customHeight="1" x14ac:dyDescent="0.25">
      <c r="A91" s="34" t="s">
        <v>200</v>
      </c>
      <c r="B91"/>
    </row>
    <row r="92" spans="1:7" x14ac:dyDescent="0.25">
      <c r="B92"/>
    </row>
    <row r="93" spans="1:7" ht="36.75" customHeight="1" x14ac:dyDescent="0.25">
      <c r="B93" s="189" t="s">
        <v>210</v>
      </c>
      <c r="C93" s="190"/>
      <c r="D93" s="190"/>
      <c r="E93" s="191"/>
    </row>
  </sheetData>
  <mergeCells count="24">
    <mergeCell ref="B35:B37"/>
    <mergeCell ref="B39:B41"/>
    <mergeCell ref="B46:E46"/>
    <mergeCell ref="B50:E50"/>
    <mergeCell ref="B54:E54"/>
    <mergeCell ref="F73:F74"/>
    <mergeCell ref="C85:E85"/>
    <mergeCell ref="F58:F59"/>
    <mergeCell ref="B65:B66"/>
    <mergeCell ref="C65:C66"/>
    <mergeCell ref="D65:D66"/>
    <mergeCell ref="E65:E66"/>
    <mergeCell ref="F65:F66"/>
    <mergeCell ref="B58:B59"/>
    <mergeCell ref="C58:C59"/>
    <mergeCell ref="D58:D59"/>
    <mergeCell ref="E58:E59"/>
    <mergeCell ref="C89:E89"/>
    <mergeCell ref="C90:E90"/>
    <mergeCell ref="B93:E93"/>
    <mergeCell ref="B73:B74"/>
    <mergeCell ref="C73:C74"/>
    <mergeCell ref="D73:D74"/>
    <mergeCell ref="E73:E74"/>
  </mergeCells>
  <dataValidations count="3">
    <dataValidation type="list" allowBlank="1" showInputMessage="1" showErrorMessage="1" sqref="B29" xr:uid="{E36E5EBB-C482-4A28-9F32-7171C36DC16B}">
      <formula1>$J$2:$J$4</formula1>
    </dataValidation>
    <dataValidation type="list" allowBlank="1" showInputMessage="1" showErrorMessage="1" sqref="C23" xr:uid="{51AAD938-08D4-43DC-95A4-58EAA36D57DF}">
      <formula1>$I$2:$I$3</formula1>
    </dataValidation>
    <dataValidation type="list" allowBlank="1" showInputMessage="1" showErrorMessage="1" sqref="C20:C21 C24" xr:uid="{159DDA72-7AA3-4A03-A514-B92D00B77AA6}">
      <formula1>$H$2:$H$4</formula1>
    </dataValidation>
  </dataValidations>
  <hyperlinks>
    <hyperlink ref="C28" location="_ftn1" display="_ftn1" xr:uid="{42DF3376-EEFF-4E56-8D90-D4991501D48E}"/>
    <hyperlink ref="D28" location="_ftn2" display="_ftn2" xr:uid="{23B65B16-B7B0-431E-80D9-5E01F77ABC81}"/>
    <hyperlink ref="E28" location="_ftn3" display="_ftn3" xr:uid="{48647B17-4E6D-47C8-A6DA-9EB87C21BD72}"/>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3" r:id="rId3" name="Check Box 1">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3074" r:id="rId4" name="Check Box 2">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2</xdr:col>
                    <xdr:colOff>38100</xdr:colOff>
                    <xdr:row>38</xdr:row>
                    <xdr:rowOff>28575</xdr:rowOff>
                  </from>
                  <to>
                    <xdr:col>10</xdr:col>
                    <xdr:colOff>466725</xdr:colOff>
                    <xdr:row>38</xdr:row>
                    <xdr:rowOff>161925</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2</xdr:col>
                    <xdr:colOff>47625</xdr:colOff>
                    <xdr:row>39</xdr:row>
                    <xdr:rowOff>28575</xdr:rowOff>
                  </from>
                  <to>
                    <xdr:col>11</xdr:col>
                    <xdr:colOff>228600</xdr:colOff>
                    <xdr:row>40</xdr:row>
                    <xdr:rowOff>0</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2</xdr:col>
                    <xdr:colOff>47625</xdr:colOff>
                    <xdr:row>40</xdr:row>
                    <xdr:rowOff>9525</xdr:rowOff>
                  </from>
                  <to>
                    <xdr:col>6</xdr:col>
                    <xdr:colOff>1438275</xdr:colOff>
                    <xdr:row>41</xdr:row>
                    <xdr:rowOff>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2</xdr:col>
                    <xdr:colOff>47625</xdr:colOff>
                    <xdr:row>40</xdr:row>
                    <xdr:rowOff>9525</xdr:rowOff>
                  </from>
                  <to>
                    <xdr:col>6</xdr:col>
                    <xdr:colOff>1438275</xdr:colOff>
                    <xdr:row>41</xdr:row>
                    <xdr:rowOff>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775C6-C1CF-4444-9C61-A35F2F3FA59E}">
  <dimension ref="A1:J93"/>
  <sheetViews>
    <sheetView workbookViewId="0">
      <selection activeCell="D6" sqref="D6"/>
    </sheetView>
  </sheetViews>
  <sheetFormatPr defaultRowHeight="15" x14ac:dyDescent="0.25"/>
  <cols>
    <col min="2" max="2" width="62.42578125" style="71" customWidth="1"/>
    <col min="3" max="3" width="50.28515625" customWidth="1"/>
    <col min="4" max="4" width="45.140625" customWidth="1"/>
    <col min="5" max="5" width="37.140625" customWidth="1"/>
    <col min="6" max="6" width="12.28515625" customWidth="1"/>
    <col min="7" max="7" width="28.28515625" customWidth="1"/>
    <col min="8" max="8" width="4" hidden="1" customWidth="1"/>
    <col min="9" max="10" width="7.85546875" hidden="1" customWidth="1"/>
  </cols>
  <sheetData>
    <row r="1" spans="1:10" ht="19.5" x14ac:dyDescent="0.25">
      <c r="A1" s="28" t="s">
        <v>128</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138</v>
      </c>
      <c r="C5" s="36" t="s">
        <v>139</v>
      </c>
      <c r="D5" s="29"/>
      <c r="E5" s="30"/>
      <c r="F5" s="30"/>
      <c r="G5" s="30"/>
    </row>
    <row r="6" spans="1:10" ht="30" customHeight="1" x14ac:dyDescent="0.25">
      <c r="A6" s="31"/>
      <c r="B6" s="35" t="s">
        <v>140</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142</v>
      </c>
      <c r="C10" s="37" t="s">
        <v>24</v>
      </c>
      <c r="G10" s="30"/>
    </row>
    <row r="11" spans="1:10" ht="17.25" x14ac:dyDescent="0.25">
      <c r="A11" s="34"/>
      <c r="B11" s="35" t="s">
        <v>143</v>
      </c>
      <c r="C11" s="37">
        <v>1041</v>
      </c>
      <c r="G11" s="30"/>
    </row>
    <row r="12" spans="1:10" ht="27" x14ac:dyDescent="0.25">
      <c r="A12" s="34"/>
      <c r="B12" s="38"/>
      <c r="C12" s="39" t="s">
        <v>211</v>
      </c>
      <c r="D12" s="29"/>
      <c r="E12" s="30"/>
      <c r="F12" s="30"/>
      <c r="G12" s="30"/>
    </row>
    <row r="13" spans="1:10" ht="17.25" x14ac:dyDescent="0.25">
      <c r="A13" s="34"/>
      <c r="B13" s="35" t="s">
        <v>145</v>
      </c>
      <c r="C13" s="37">
        <v>2027</v>
      </c>
      <c r="D13" s="29"/>
      <c r="E13" s="30"/>
      <c r="F13" s="30"/>
      <c r="G13" s="30"/>
    </row>
    <row r="14" spans="1:10" ht="17.25" x14ac:dyDescent="0.25">
      <c r="A14" s="34"/>
      <c r="B14" s="35" t="s">
        <v>146</v>
      </c>
      <c r="C14" s="37" t="s">
        <v>37</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62.25" customHeight="1" x14ac:dyDescent="0.25">
      <c r="B17" s="35" t="s">
        <v>148</v>
      </c>
      <c r="C17" s="36" t="s">
        <v>30</v>
      </c>
      <c r="D17" s="29"/>
      <c r="E17" s="30"/>
      <c r="F17" s="30"/>
      <c r="G17" s="30"/>
    </row>
    <row r="18" spans="1:10" ht="17.25" x14ac:dyDescent="0.25">
      <c r="A18" s="34"/>
      <c r="B18" s="35" t="s">
        <v>150</v>
      </c>
      <c r="C18" s="37" t="s">
        <v>203</v>
      </c>
      <c r="D18" s="29"/>
      <c r="E18" s="30"/>
      <c r="F18" s="30"/>
      <c r="G18" s="30"/>
    </row>
    <row r="19" spans="1:10" ht="17.25" x14ac:dyDescent="0.25">
      <c r="A19" s="34"/>
      <c r="B19" s="29"/>
      <c r="C19" s="29"/>
      <c r="D19" s="29"/>
      <c r="E19" s="30"/>
      <c r="F19" s="30"/>
      <c r="G19" s="30"/>
    </row>
    <row r="20" spans="1:10" ht="26.25" customHeight="1" x14ac:dyDescent="0.25">
      <c r="A20" s="34"/>
      <c r="B20" s="35" t="s">
        <v>151</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5" t="s">
        <v>152</v>
      </c>
      <c r="C23" s="41" t="s">
        <v>132</v>
      </c>
      <c r="F23" s="30"/>
      <c r="G23" s="30"/>
    </row>
    <row r="24" spans="1:10" ht="17.25" x14ac:dyDescent="0.25">
      <c r="A24" s="34"/>
      <c r="B24"/>
      <c r="C24" s="42"/>
      <c r="D24" s="29"/>
      <c r="E24" s="30"/>
      <c r="F24" s="30"/>
      <c r="G24" s="30"/>
    </row>
    <row r="25" spans="1:10" ht="17.25" x14ac:dyDescent="0.25">
      <c r="A25" s="34"/>
      <c r="B25" s="32"/>
      <c r="C25" s="40"/>
      <c r="D25" s="29"/>
      <c r="E25" s="30"/>
      <c r="F25" s="30"/>
      <c r="G25" s="30"/>
    </row>
    <row r="26" spans="1:10" ht="15.75" customHeight="1" x14ac:dyDescent="0.25">
      <c r="A26" s="34" t="s">
        <v>153</v>
      </c>
      <c r="B26"/>
      <c r="C26" s="32"/>
      <c r="D26" s="32"/>
      <c r="E26" s="32"/>
      <c r="F26" s="32"/>
      <c r="G26" s="32"/>
      <c r="H26" s="32"/>
      <c r="I26" s="32"/>
      <c r="J26" s="32"/>
    </row>
    <row r="27" spans="1:10" ht="17.25" x14ac:dyDescent="0.25">
      <c r="B27" s="32"/>
      <c r="C27" s="32"/>
      <c r="D27" s="32"/>
      <c r="E27" s="32"/>
      <c r="F27" s="32"/>
      <c r="G27" s="32"/>
      <c r="H27" s="32"/>
      <c r="I27" s="32"/>
      <c r="J27" s="32"/>
    </row>
    <row r="28" spans="1:10" ht="42" x14ac:dyDescent="0.25">
      <c r="B28" s="43" t="s">
        <v>154</v>
      </c>
      <c r="C28" s="43" t="s">
        <v>155</v>
      </c>
      <c r="D28" s="43" t="s">
        <v>156</v>
      </c>
      <c r="E28" s="43" t="s">
        <v>157</v>
      </c>
      <c r="F28" s="32"/>
      <c r="G28" s="32"/>
      <c r="H28" s="32"/>
      <c r="I28" s="32"/>
      <c r="J28" s="32"/>
    </row>
    <row r="29" spans="1:10" ht="95.25" x14ac:dyDescent="0.3">
      <c r="B29" s="44" t="s">
        <v>133</v>
      </c>
      <c r="C29" s="45" t="s">
        <v>30</v>
      </c>
      <c r="D29" s="44" t="s">
        <v>159</v>
      </c>
      <c r="E29" s="45" t="s">
        <v>160</v>
      </c>
      <c r="F29" s="46"/>
      <c r="G29" s="32"/>
      <c r="H29" s="32"/>
      <c r="I29" s="32"/>
      <c r="J29" s="46"/>
    </row>
    <row r="30" spans="1:10" ht="17.25" x14ac:dyDescent="0.25">
      <c r="A30" s="34"/>
      <c r="B30" s="32"/>
      <c r="C30" s="40"/>
      <c r="D30" s="29"/>
      <c r="E30" s="30"/>
      <c r="F30" s="30"/>
      <c r="G30" s="30"/>
    </row>
    <row r="31" spans="1:10" s="47" customFormat="1" ht="20.25" customHeight="1" x14ac:dyDescent="0.25">
      <c r="A31" s="34" t="s">
        <v>161</v>
      </c>
    </row>
    <row r="32" spans="1:10" s="47" customFormat="1" ht="15" customHeight="1" x14ac:dyDescent="0.25"/>
    <row r="33" spans="1:5" s="47" customFormat="1" ht="105.75" customHeight="1" x14ac:dyDescent="0.25">
      <c r="B33" s="35" t="s">
        <v>162</v>
      </c>
      <c r="C33" s="73" t="s">
        <v>212</v>
      </c>
    </row>
    <row r="34" spans="1:5" s="47" customFormat="1" ht="17.25" customHeight="1" x14ac:dyDescent="0.25"/>
    <row r="35" spans="1:5" s="47" customFormat="1" ht="15" customHeight="1" x14ac:dyDescent="0.25">
      <c r="B35" s="197" t="s">
        <v>164</v>
      </c>
    </row>
    <row r="36" spans="1:5" s="47" customFormat="1" ht="15" customHeight="1" x14ac:dyDescent="0.25">
      <c r="B36" s="197"/>
    </row>
    <row r="37" spans="1:5" s="47" customFormat="1" ht="15" customHeight="1" x14ac:dyDescent="0.25">
      <c r="B37" s="197"/>
      <c r="C37" s="49"/>
    </row>
    <row r="38" spans="1:5" s="47" customFormat="1" ht="15" customHeight="1" x14ac:dyDescent="0.25"/>
    <row r="39" spans="1:5" s="47" customFormat="1" ht="13.5" customHeight="1" x14ac:dyDescent="0.25">
      <c r="B39" s="198" t="s">
        <v>165</v>
      </c>
    </row>
    <row r="40" spans="1:5" s="47" customFormat="1" ht="13.5" x14ac:dyDescent="0.25">
      <c r="B40" s="199"/>
    </row>
    <row r="41" spans="1:5" s="47" customFormat="1" ht="13.5" x14ac:dyDescent="0.25">
      <c r="B41" s="200"/>
    </row>
    <row r="42" spans="1:5" s="47" customFormat="1" ht="13.5" x14ac:dyDescent="0.25"/>
    <row r="43" spans="1:5" s="47" customFormat="1" ht="13.5" x14ac:dyDescent="0.25"/>
    <row r="44" spans="1:5" s="47" customFormat="1" ht="15.75" x14ac:dyDescent="0.25">
      <c r="A44" s="34" t="s">
        <v>166</v>
      </c>
    </row>
    <row r="45" spans="1:5" s="47" customFormat="1" ht="13.5" x14ac:dyDescent="0.25"/>
    <row r="46" spans="1:5" s="47" customFormat="1" ht="15" customHeight="1" x14ac:dyDescent="0.25">
      <c r="B46" s="201" t="s">
        <v>213</v>
      </c>
      <c r="C46" s="202"/>
      <c r="D46" s="202"/>
      <c r="E46" s="203"/>
    </row>
    <row r="47" spans="1:5" s="47" customFormat="1" ht="15" customHeight="1" x14ac:dyDescent="0.25"/>
    <row r="48" spans="1:5" s="47" customFormat="1" ht="15" customHeight="1" x14ac:dyDescent="0.25">
      <c r="A48" s="34" t="s">
        <v>168</v>
      </c>
    </row>
    <row r="49" spans="1:7" s="47" customFormat="1" ht="15" customHeight="1" x14ac:dyDescent="0.25"/>
    <row r="50" spans="1:7" s="47" customFormat="1" ht="41.25" customHeight="1" x14ac:dyDescent="0.25">
      <c r="B50" s="204" t="s">
        <v>214</v>
      </c>
      <c r="C50" s="205"/>
      <c r="D50" s="205"/>
      <c r="E50" s="206"/>
    </row>
    <row r="51" spans="1:7" s="47" customFormat="1" ht="15" customHeight="1" x14ac:dyDescent="0.25"/>
    <row r="52" spans="1:7" s="47" customFormat="1" ht="15" customHeight="1" x14ac:dyDescent="0.25">
      <c r="A52" s="34" t="s">
        <v>170</v>
      </c>
    </row>
    <row r="53" spans="1:7" s="47" customFormat="1" ht="15" customHeight="1" x14ac:dyDescent="0.25"/>
    <row r="54" spans="1:7" s="47" customFormat="1" ht="13.5" x14ac:dyDescent="0.25">
      <c r="B54" s="201" t="s">
        <v>215</v>
      </c>
      <c r="C54" s="202"/>
      <c r="D54" s="202"/>
      <c r="E54" s="203"/>
    </row>
    <row r="55" spans="1:7" s="47" customFormat="1" ht="13.5" x14ac:dyDescent="0.25"/>
    <row r="56" spans="1:7" s="47" customFormat="1" ht="14.25" x14ac:dyDescent="0.25">
      <c r="A56" s="34" t="s">
        <v>172</v>
      </c>
    </row>
    <row r="57" spans="1:7" s="47" customFormat="1" ht="13.5" x14ac:dyDescent="0.25"/>
    <row r="58" spans="1:7" s="47" customFormat="1" ht="15" customHeight="1" x14ac:dyDescent="0.25">
      <c r="B58" s="195" t="s">
        <v>173</v>
      </c>
      <c r="C58" s="195" t="s">
        <v>174</v>
      </c>
      <c r="D58" s="195" t="s">
        <v>175</v>
      </c>
      <c r="E58" s="195" t="s">
        <v>176</v>
      </c>
      <c r="F58" s="195" t="s">
        <v>177</v>
      </c>
      <c r="G58" s="50" t="s">
        <v>178</v>
      </c>
    </row>
    <row r="59" spans="1:7" s="47" customFormat="1" ht="13.5" x14ac:dyDescent="0.25">
      <c r="B59" s="196"/>
      <c r="C59" s="196"/>
      <c r="D59" s="196"/>
      <c r="E59" s="196"/>
      <c r="F59" s="196"/>
      <c r="G59" s="50" t="s">
        <v>37</v>
      </c>
    </row>
    <row r="60" spans="1:7" x14ac:dyDescent="0.25">
      <c r="B60" s="56" t="s">
        <v>216</v>
      </c>
      <c r="C60" s="53" t="s">
        <v>217</v>
      </c>
      <c r="D60" s="53">
        <v>7</v>
      </c>
      <c r="E60" s="53">
        <v>7</v>
      </c>
      <c r="F60" s="54">
        <v>7</v>
      </c>
      <c r="G60" s="55"/>
    </row>
    <row r="61" spans="1:7" x14ac:dyDescent="0.25">
      <c r="B61" s="56"/>
      <c r="C61" s="53"/>
      <c r="D61" s="53"/>
      <c r="E61" s="53"/>
      <c r="F61" s="54"/>
      <c r="G61" s="55"/>
    </row>
    <row r="62" spans="1:7" x14ac:dyDescent="0.25">
      <c r="B62" s="47"/>
    </row>
    <row r="63" spans="1:7" x14ac:dyDescent="0.25">
      <c r="A63" s="34" t="s">
        <v>181</v>
      </c>
      <c r="B63" s="47"/>
    </row>
    <row r="64" spans="1:7" x14ac:dyDescent="0.25">
      <c r="B64" s="47"/>
    </row>
    <row r="65" spans="1:7" x14ac:dyDescent="0.25">
      <c r="B65" s="195" t="s">
        <v>182</v>
      </c>
      <c r="C65" s="195" t="s">
        <v>183</v>
      </c>
      <c r="D65" s="195" t="s">
        <v>175</v>
      </c>
      <c r="E65" s="195" t="s">
        <v>176</v>
      </c>
      <c r="F65" s="195" t="s">
        <v>177</v>
      </c>
      <c r="G65" s="50" t="s">
        <v>184</v>
      </c>
    </row>
    <row r="66" spans="1:7" x14ac:dyDescent="0.25">
      <c r="B66" s="196"/>
      <c r="C66" s="196"/>
      <c r="D66" s="196"/>
      <c r="E66" s="196"/>
      <c r="F66" s="196"/>
      <c r="G66" s="50" t="s">
        <v>37</v>
      </c>
    </row>
    <row r="67" spans="1:7" x14ac:dyDescent="0.25">
      <c r="B67" s="53" t="s">
        <v>185</v>
      </c>
      <c r="C67" s="50" t="s">
        <v>186</v>
      </c>
      <c r="D67" s="74">
        <v>42000</v>
      </c>
      <c r="E67" s="74">
        <v>42000</v>
      </c>
      <c r="F67" s="74">
        <v>42000</v>
      </c>
      <c r="G67" s="59"/>
    </row>
    <row r="68" spans="1:7" x14ac:dyDescent="0.25">
      <c r="B68" s="53" t="s">
        <v>218</v>
      </c>
      <c r="C68" s="50" t="s">
        <v>186</v>
      </c>
      <c r="D68" s="60"/>
      <c r="E68" s="75"/>
      <c r="F68" s="61"/>
      <c r="G68" s="59"/>
    </row>
    <row r="69" spans="1:7" x14ac:dyDescent="0.25">
      <c r="B69" s="62" t="s">
        <v>2</v>
      </c>
      <c r="C69" s="62" t="s">
        <v>186</v>
      </c>
      <c r="D69" s="63">
        <f>D67</f>
        <v>42000</v>
      </c>
      <c r="E69" s="63">
        <f>E67</f>
        <v>42000</v>
      </c>
      <c r="F69" s="63">
        <f>F67</f>
        <v>42000</v>
      </c>
      <c r="G69" s="62">
        <f t="shared" ref="G69" si="0">SUM(G67:G68)</f>
        <v>0</v>
      </c>
    </row>
    <row r="70" spans="1:7" x14ac:dyDescent="0.25">
      <c r="B70"/>
    </row>
    <row r="71" spans="1:7" x14ac:dyDescent="0.25">
      <c r="A71" s="34" t="s">
        <v>187</v>
      </c>
      <c r="B71"/>
    </row>
    <row r="72" spans="1:7" x14ac:dyDescent="0.25">
      <c r="B72"/>
    </row>
    <row r="73" spans="1:7" x14ac:dyDescent="0.25">
      <c r="B73" s="195" t="s">
        <v>188</v>
      </c>
      <c r="C73" s="195" t="s">
        <v>183</v>
      </c>
      <c r="D73" s="195" t="s">
        <v>175</v>
      </c>
      <c r="E73" s="195" t="s">
        <v>176</v>
      </c>
      <c r="F73" s="195" t="s">
        <v>177</v>
      </c>
      <c r="G73" s="50" t="s">
        <v>184</v>
      </c>
    </row>
    <row r="74" spans="1:7" x14ac:dyDescent="0.25">
      <c r="B74" s="196"/>
      <c r="C74" s="196"/>
      <c r="D74" s="196"/>
      <c r="E74" s="196"/>
      <c r="F74" s="196"/>
      <c r="G74" s="50" t="s">
        <v>37</v>
      </c>
    </row>
    <row r="75" spans="1:7" x14ac:dyDescent="0.25">
      <c r="B75" s="64" t="s">
        <v>189</v>
      </c>
      <c r="C75" s="65" t="s">
        <v>186</v>
      </c>
      <c r="D75" s="63">
        <v>42000</v>
      </c>
      <c r="E75" s="63">
        <v>42000</v>
      </c>
      <c r="F75" s="62">
        <f>F69</f>
        <v>42000</v>
      </c>
      <c r="G75" s="62">
        <f>G69</f>
        <v>0</v>
      </c>
    </row>
    <row r="76" spans="1:7" x14ac:dyDescent="0.25">
      <c r="B76" s="66" t="s">
        <v>190</v>
      </c>
      <c r="C76" s="65" t="s">
        <v>186</v>
      </c>
      <c r="D76" s="60"/>
      <c r="E76" s="57"/>
      <c r="F76" s="69"/>
      <c r="G76" s="55"/>
    </row>
    <row r="77" spans="1:7" ht="15" customHeight="1" x14ac:dyDescent="0.25">
      <c r="B77" s="68" t="s">
        <v>191</v>
      </c>
      <c r="C77" s="65" t="s">
        <v>186</v>
      </c>
      <c r="D77" s="60"/>
      <c r="E77" s="60"/>
      <c r="F77" s="69"/>
      <c r="G77" s="55"/>
    </row>
    <row r="78" spans="1:7" x14ac:dyDescent="0.25">
      <c r="B78" s="66" t="s">
        <v>192</v>
      </c>
      <c r="C78" s="65" t="s">
        <v>186</v>
      </c>
      <c r="D78" s="62">
        <f>SUM(D79:D80)</f>
        <v>0</v>
      </c>
      <c r="E78" s="62">
        <f t="shared" ref="E78:G78" si="1">SUM(E79:E80)</f>
        <v>0</v>
      </c>
      <c r="F78" s="62">
        <f t="shared" si="1"/>
        <v>0</v>
      </c>
      <c r="G78" s="62">
        <f t="shared" si="1"/>
        <v>0</v>
      </c>
    </row>
    <row r="79" spans="1:7" x14ac:dyDescent="0.25">
      <c r="B79" s="53"/>
      <c r="C79" s="65" t="s">
        <v>186</v>
      </c>
      <c r="D79" s="60"/>
      <c r="E79" s="60"/>
      <c r="F79" s="69"/>
      <c r="G79" s="55"/>
    </row>
    <row r="80" spans="1:7" x14ac:dyDescent="0.25">
      <c r="B80" s="53"/>
      <c r="C80" s="65" t="s">
        <v>186</v>
      </c>
      <c r="D80" s="60"/>
      <c r="E80" s="60"/>
      <c r="F80" s="69"/>
      <c r="G80" s="55"/>
    </row>
    <row r="81" spans="1:7" ht="15.75" customHeight="1" x14ac:dyDescent="0.25">
      <c r="B81" s="64" t="s">
        <v>193</v>
      </c>
      <c r="C81" s="65" t="s">
        <v>186</v>
      </c>
      <c r="D81" s="63">
        <f>D75</f>
        <v>42000</v>
      </c>
      <c r="E81" s="63">
        <f>E75</f>
        <v>42000</v>
      </c>
      <c r="F81" s="62">
        <f>F75</f>
        <v>42000</v>
      </c>
      <c r="G81" s="62">
        <f t="shared" ref="G81" si="2">G75-G78-G77</f>
        <v>0</v>
      </c>
    </row>
    <row r="82" spans="1:7" x14ac:dyDescent="0.25">
      <c r="B82"/>
    </row>
    <row r="83" spans="1:7" ht="19.5" customHeight="1" x14ac:dyDescent="0.25">
      <c r="A83" s="34" t="s">
        <v>194</v>
      </c>
      <c r="B83"/>
    </row>
    <row r="84" spans="1:7" ht="21" customHeight="1" x14ac:dyDescent="0.25">
      <c r="B84"/>
    </row>
    <row r="85" spans="1:7" ht="58.5" customHeight="1" x14ac:dyDescent="0.25">
      <c r="B85" s="64" t="s">
        <v>195</v>
      </c>
      <c r="C85" s="192" t="s">
        <v>214</v>
      </c>
      <c r="D85" s="193"/>
      <c r="E85" s="194"/>
    </row>
    <row r="86" spans="1:7" x14ac:dyDescent="0.25">
      <c r="B86"/>
    </row>
    <row r="87" spans="1:7" ht="15.75" x14ac:dyDescent="0.25">
      <c r="A87" s="34" t="s">
        <v>197</v>
      </c>
      <c r="B87" s="70"/>
    </row>
    <row r="88" spans="1:7" x14ac:dyDescent="0.25">
      <c r="B88"/>
    </row>
    <row r="89" spans="1:7" x14ac:dyDescent="0.25">
      <c r="B89" s="64" t="s">
        <v>198</v>
      </c>
      <c r="C89" s="189"/>
      <c r="D89" s="190"/>
      <c r="E89" s="191"/>
    </row>
    <row r="90" spans="1:7" x14ac:dyDescent="0.25">
      <c r="B90" s="64" t="s">
        <v>199</v>
      </c>
      <c r="C90" s="189"/>
      <c r="D90" s="190"/>
      <c r="E90" s="191"/>
    </row>
    <row r="91" spans="1:7" ht="24.75" customHeight="1" x14ac:dyDescent="0.25">
      <c r="A91" s="34" t="s">
        <v>200</v>
      </c>
      <c r="B91"/>
    </row>
    <row r="92" spans="1:7" x14ac:dyDescent="0.25">
      <c r="B92"/>
    </row>
    <row r="93" spans="1:7" x14ac:dyDescent="0.25">
      <c r="B93" s="189" t="s">
        <v>219</v>
      </c>
      <c r="C93" s="190"/>
      <c r="D93" s="190"/>
      <c r="E93" s="191"/>
    </row>
  </sheetData>
  <mergeCells count="24">
    <mergeCell ref="B35:B37"/>
    <mergeCell ref="B39:B41"/>
    <mergeCell ref="B46:E46"/>
    <mergeCell ref="B50:E50"/>
    <mergeCell ref="B54:E54"/>
    <mergeCell ref="F73:F74"/>
    <mergeCell ref="C85:E85"/>
    <mergeCell ref="F58:F59"/>
    <mergeCell ref="B65:B66"/>
    <mergeCell ref="C65:C66"/>
    <mergeCell ref="D65:D66"/>
    <mergeCell ref="E65:E66"/>
    <mergeCell ref="F65:F66"/>
    <mergeCell ref="B58:B59"/>
    <mergeCell ref="C58:C59"/>
    <mergeCell ref="D58:D59"/>
    <mergeCell ref="E58:E59"/>
    <mergeCell ref="C89:E89"/>
    <mergeCell ref="C90:E90"/>
    <mergeCell ref="B93:E93"/>
    <mergeCell ref="B73:B74"/>
    <mergeCell ref="C73:C74"/>
    <mergeCell ref="D73:D74"/>
    <mergeCell ref="E73:E74"/>
  </mergeCells>
  <dataValidations count="3">
    <dataValidation type="list" allowBlank="1" showInputMessage="1" showErrorMessage="1" sqref="B29" xr:uid="{5208FE8A-2C09-46DA-8343-0274E477C1F1}">
      <formula1>$J$2:$J$4</formula1>
    </dataValidation>
    <dataValidation type="list" allowBlank="1" showInputMessage="1" showErrorMessage="1" sqref="C23" xr:uid="{8C7C414C-C7B6-4997-9628-749B4F5DF144}">
      <formula1>$I$2:$I$3</formula1>
    </dataValidation>
    <dataValidation type="list" allowBlank="1" showInputMessage="1" showErrorMessage="1" sqref="C20:C21 C24" xr:uid="{FAD01037-15E3-44C2-887A-C3A3EE040047}">
      <formula1>$H$2:$H$4</formula1>
    </dataValidation>
  </dataValidations>
  <hyperlinks>
    <hyperlink ref="C28" location="_ftn1" display="_ftn1" xr:uid="{352A7324-6813-4933-B57E-3605019B07E1}"/>
    <hyperlink ref="D28" location="_ftn2" display="_ftn2" xr:uid="{FCFEF8BB-F1C5-43A3-BE00-C8B02E6099BF}"/>
    <hyperlink ref="E28" location="_ftn3" display="_ftn3" xr:uid="{CC0CDEAD-D60E-4E67-A3FF-7A2DFE66AA82}"/>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Check Box 1">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098" r:id="rId4" name="Check Box 2">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2</xdr:col>
                    <xdr:colOff>38100</xdr:colOff>
                    <xdr:row>38</xdr:row>
                    <xdr:rowOff>28575</xdr:rowOff>
                  </from>
                  <to>
                    <xdr:col>10</xdr:col>
                    <xdr:colOff>466725</xdr:colOff>
                    <xdr:row>38</xdr:row>
                    <xdr:rowOff>161925</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2</xdr:col>
                    <xdr:colOff>47625</xdr:colOff>
                    <xdr:row>39</xdr:row>
                    <xdr:rowOff>28575</xdr:rowOff>
                  </from>
                  <to>
                    <xdr:col>11</xdr:col>
                    <xdr:colOff>228600</xdr:colOff>
                    <xdr:row>40</xdr:row>
                    <xdr:rowOff>0</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2</xdr:col>
                    <xdr:colOff>47625</xdr:colOff>
                    <xdr:row>40</xdr:row>
                    <xdr:rowOff>9525</xdr:rowOff>
                  </from>
                  <to>
                    <xdr:col>6</xdr:col>
                    <xdr:colOff>1438275</xdr:colOff>
                    <xdr:row>41</xdr:row>
                    <xdr:rowOff>0</xdr:rowOff>
                  </to>
                </anchor>
              </controlPr>
            </control>
          </mc:Choice>
        </mc:AlternateContent>
        <mc:AlternateContent xmlns:mc="http://schemas.openxmlformats.org/markup-compatibility/2006">
          <mc:Choice Requires="x14">
            <control shapeId="4103"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4104" r:id="rId10" name="Check Box 8">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105" r:id="rId11" name="Check Box 9">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106" r:id="rId12" name="Check Box 10">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107" r:id="rId13" name="Check Box 11">
              <controlPr defaultSize="0" autoFill="0" autoLine="0" autoPict="0">
                <anchor moveWithCells="1">
                  <from>
                    <xdr:col>2</xdr:col>
                    <xdr:colOff>47625</xdr:colOff>
                    <xdr:row>40</xdr:row>
                    <xdr:rowOff>9525</xdr:rowOff>
                  </from>
                  <to>
                    <xdr:col>6</xdr:col>
                    <xdr:colOff>1438275</xdr:colOff>
                    <xdr:row>41</xdr:row>
                    <xdr:rowOff>0</xdr:rowOff>
                  </to>
                </anchor>
              </controlPr>
            </control>
          </mc:Choice>
        </mc:AlternateContent>
        <mc:AlternateContent xmlns:mc="http://schemas.openxmlformats.org/markup-compatibility/2006">
          <mc:Choice Requires="x14">
            <control shapeId="4108"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9EF1E-4E6D-44F7-9F3F-B6E12C741D45}">
  <dimension ref="A1:J94"/>
  <sheetViews>
    <sheetView topLeftCell="A55" workbookViewId="0">
      <selection activeCell="D84" sqref="D84"/>
    </sheetView>
  </sheetViews>
  <sheetFormatPr defaultColWidth="9.140625" defaultRowHeight="15" x14ac:dyDescent="0.25"/>
  <cols>
    <col min="2" max="2" width="62.42578125" style="71" customWidth="1"/>
    <col min="3" max="3" width="50.28515625" customWidth="1"/>
    <col min="4" max="4" width="45.140625" customWidth="1"/>
    <col min="5" max="5" width="37.140625" customWidth="1"/>
    <col min="6" max="6" width="12.28515625" customWidth="1"/>
    <col min="7" max="7" width="28.28515625" customWidth="1"/>
    <col min="8" max="8" width="4" hidden="1" customWidth="1"/>
    <col min="9" max="10" width="7.85546875" hidden="1" customWidth="1"/>
  </cols>
  <sheetData>
    <row r="1" spans="1:10" ht="19.5" x14ac:dyDescent="0.25">
      <c r="A1" s="28" t="s">
        <v>128</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138</v>
      </c>
      <c r="C5" s="36" t="s">
        <v>139</v>
      </c>
      <c r="D5" s="29"/>
      <c r="E5" s="30"/>
      <c r="F5" s="30"/>
      <c r="G5" s="30"/>
    </row>
    <row r="6" spans="1:10" ht="30" customHeight="1" x14ac:dyDescent="0.25">
      <c r="A6" s="31"/>
      <c r="B6" s="35" t="s">
        <v>140</v>
      </c>
      <c r="C6" s="76">
        <v>0</v>
      </c>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142</v>
      </c>
      <c r="C10" s="36" t="s">
        <v>33</v>
      </c>
      <c r="G10" s="30"/>
    </row>
    <row r="11" spans="1:10" ht="17.25" x14ac:dyDescent="0.25">
      <c r="A11" s="34"/>
      <c r="B11" s="35" t="s">
        <v>143</v>
      </c>
      <c r="C11" s="37">
        <v>1045</v>
      </c>
      <c r="G11" s="30"/>
    </row>
    <row r="12" spans="1:10" ht="17.25" x14ac:dyDescent="0.25">
      <c r="A12" s="34"/>
      <c r="B12" s="38"/>
      <c r="C12" s="77"/>
      <c r="D12" s="29"/>
      <c r="E12" s="30"/>
      <c r="F12" s="30"/>
      <c r="G12" s="30"/>
    </row>
    <row r="13" spans="1:10" ht="17.25" x14ac:dyDescent="0.25">
      <c r="A13" s="34"/>
      <c r="B13" s="35" t="s">
        <v>145</v>
      </c>
      <c r="C13" s="37">
        <v>2026</v>
      </c>
      <c r="D13" s="29"/>
      <c r="E13" s="30"/>
      <c r="F13" s="30"/>
      <c r="G13" s="30"/>
    </row>
    <row r="14" spans="1:10" ht="17.25" x14ac:dyDescent="0.25">
      <c r="A14" s="34"/>
      <c r="B14" s="35" t="s">
        <v>146</v>
      </c>
      <c r="C14" s="37" t="s">
        <v>48</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40.5" x14ac:dyDescent="0.25">
      <c r="B17" s="35" t="s">
        <v>148</v>
      </c>
      <c r="C17" s="36" t="s">
        <v>34</v>
      </c>
      <c r="D17" s="29"/>
      <c r="E17" s="30"/>
      <c r="F17" s="30"/>
      <c r="G17" s="30"/>
    </row>
    <row r="18" spans="1:10" ht="17.25" x14ac:dyDescent="0.25">
      <c r="A18" s="34"/>
      <c r="B18" s="35" t="s">
        <v>150</v>
      </c>
      <c r="C18" s="37" t="s">
        <v>23</v>
      </c>
      <c r="D18" s="29"/>
      <c r="E18" s="30"/>
      <c r="F18" s="30"/>
      <c r="G18" s="30"/>
    </row>
    <row r="19" spans="1:10" ht="17.25" x14ac:dyDescent="0.25">
      <c r="A19" s="34"/>
      <c r="B19" s="29"/>
      <c r="C19" s="29"/>
      <c r="D19" s="29"/>
      <c r="E19" s="30"/>
      <c r="F19" s="30"/>
      <c r="G19" s="30"/>
    </row>
    <row r="20" spans="1:10" ht="26.25" customHeight="1" x14ac:dyDescent="0.25">
      <c r="A20" s="34"/>
      <c r="B20" s="35" t="s">
        <v>151</v>
      </c>
      <c r="C20" s="41" t="s">
        <v>137</v>
      </c>
      <c r="F20" s="30"/>
      <c r="G20" s="30"/>
    </row>
    <row r="21" spans="1:10" ht="17.25" x14ac:dyDescent="0.25">
      <c r="A21" s="34"/>
      <c r="B21"/>
      <c r="C21" s="78" t="s">
        <v>220</v>
      </c>
      <c r="F21" s="30"/>
      <c r="G21" s="30"/>
    </row>
    <row r="22" spans="1:10" ht="17.25" x14ac:dyDescent="0.25">
      <c r="A22" s="34"/>
      <c r="B22" s="32"/>
      <c r="C22" s="40"/>
      <c r="D22" s="29"/>
      <c r="E22" s="30"/>
      <c r="F22" s="30"/>
      <c r="G22" s="30"/>
    </row>
    <row r="23" spans="1:10" ht="17.25" x14ac:dyDescent="0.25">
      <c r="A23" s="34"/>
      <c r="B23" s="35" t="s">
        <v>152</v>
      </c>
      <c r="C23" s="41" t="s">
        <v>132</v>
      </c>
      <c r="F23" s="30"/>
      <c r="G23" s="30"/>
    </row>
    <row r="24" spans="1:10" ht="17.25" x14ac:dyDescent="0.25">
      <c r="A24" s="34"/>
      <c r="B24"/>
      <c r="C24" s="42"/>
      <c r="D24" s="29"/>
      <c r="E24" s="30"/>
      <c r="F24" s="30"/>
      <c r="G24" s="30"/>
    </row>
    <row r="25" spans="1:10" ht="17.25" x14ac:dyDescent="0.25">
      <c r="A25" s="34"/>
      <c r="B25" s="32"/>
      <c r="C25" s="40"/>
      <c r="D25" s="29"/>
      <c r="E25" s="30"/>
      <c r="F25" s="30"/>
      <c r="G25" s="30"/>
    </row>
    <row r="26" spans="1:10" ht="15.75" customHeight="1" x14ac:dyDescent="0.25">
      <c r="A26" s="34" t="s">
        <v>153</v>
      </c>
      <c r="B26"/>
      <c r="C26" s="32"/>
      <c r="D26" s="32"/>
      <c r="E26" s="32"/>
      <c r="F26" s="32"/>
      <c r="G26" s="32"/>
      <c r="H26" s="32"/>
      <c r="I26" s="32"/>
      <c r="J26" s="32"/>
    </row>
    <row r="27" spans="1:10" ht="17.25" x14ac:dyDescent="0.25">
      <c r="B27" s="32"/>
      <c r="C27" s="32"/>
      <c r="D27" s="32"/>
      <c r="E27" s="32"/>
      <c r="F27" s="32"/>
      <c r="G27" s="32"/>
      <c r="H27" s="32"/>
      <c r="I27" s="32"/>
      <c r="J27" s="32"/>
    </row>
    <row r="28" spans="1:10" ht="42" x14ac:dyDescent="0.25">
      <c r="B28" s="43" t="s">
        <v>154</v>
      </c>
      <c r="C28" s="43" t="s">
        <v>155</v>
      </c>
      <c r="D28" s="43" t="s">
        <v>156</v>
      </c>
      <c r="E28" s="43" t="s">
        <v>157</v>
      </c>
      <c r="F28" s="32"/>
      <c r="G28" s="32"/>
      <c r="H28" s="32"/>
      <c r="I28" s="32"/>
      <c r="J28" s="32"/>
    </row>
    <row r="29" spans="1:10" ht="95.25" x14ac:dyDescent="0.3">
      <c r="B29" s="44" t="s">
        <v>133</v>
      </c>
      <c r="C29" s="45" t="s">
        <v>221</v>
      </c>
      <c r="D29" s="44"/>
      <c r="E29" s="45" t="s">
        <v>222</v>
      </c>
      <c r="F29" s="46"/>
      <c r="G29" s="32"/>
      <c r="H29" s="32"/>
      <c r="I29" s="32"/>
      <c r="J29" s="46"/>
    </row>
    <row r="30" spans="1:10" ht="17.25" x14ac:dyDescent="0.25">
      <c r="A30" s="34"/>
      <c r="B30" s="32"/>
      <c r="C30" s="40"/>
      <c r="D30" s="29"/>
      <c r="E30" s="30"/>
      <c r="F30" s="30"/>
      <c r="G30" s="30"/>
    </row>
    <row r="31" spans="1:10" s="47" customFormat="1" ht="20.25" customHeight="1" x14ac:dyDescent="0.25">
      <c r="A31" s="34" t="s">
        <v>161</v>
      </c>
    </row>
    <row r="32" spans="1:10" s="47" customFormat="1" ht="15" customHeight="1" x14ac:dyDescent="0.25"/>
    <row r="33" spans="1:5" s="47" customFormat="1" ht="40.5" x14ac:dyDescent="0.25">
      <c r="B33" s="35" t="s">
        <v>162</v>
      </c>
      <c r="C33" s="45" t="s">
        <v>223</v>
      </c>
    </row>
    <row r="34" spans="1:5" s="47" customFormat="1" ht="17.25" customHeight="1" x14ac:dyDescent="0.25"/>
    <row r="35" spans="1:5" s="47" customFormat="1" ht="16.5" customHeight="1" x14ac:dyDescent="0.25">
      <c r="B35" s="198" t="s">
        <v>224</v>
      </c>
      <c r="C35" s="79" t="s">
        <v>225</v>
      </c>
    </row>
    <row r="36" spans="1:5" s="47" customFormat="1" ht="15" customHeight="1" x14ac:dyDescent="0.25">
      <c r="B36" s="199"/>
    </row>
    <row r="37" spans="1:5" s="47" customFormat="1" ht="15" customHeight="1" x14ac:dyDescent="0.25">
      <c r="B37" s="199"/>
    </row>
    <row r="38" spans="1:5" s="47" customFormat="1" ht="15" customHeight="1" x14ac:dyDescent="0.25">
      <c r="B38" s="200"/>
      <c r="C38" s="49"/>
    </row>
    <row r="39" spans="1:5" s="47" customFormat="1" ht="15" customHeight="1" x14ac:dyDescent="0.25"/>
    <row r="40" spans="1:5" s="47" customFormat="1" ht="13.7" customHeight="1" x14ac:dyDescent="0.25">
      <c r="B40" s="198" t="s">
        <v>165</v>
      </c>
    </row>
    <row r="41" spans="1:5" s="47" customFormat="1" ht="13.5" x14ac:dyDescent="0.25">
      <c r="B41" s="199"/>
    </row>
    <row r="42" spans="1:5" s="47" customFormat="1" ht="13.5" x14ac:dyDescent="0.25">
      <c r="B42" s="200"/>
    </row>
    <row r="43" spans="1:5" s="47" customFormat="1" ht="13.5" x14ac:dyDescent="0.25"/>
    <row r="44" spans="1:5" s="47" customFormat="1" ht="13.5" x14ac:dyDescent="0.25"/>
    <row r="45" spans="1:5" s="47" customFormat="1" ht="15.75" x14ac:dyDescent="0.25">
      <c r="A45" s="34" t="s">
        <v>166</v>
      </c>
    </row>
    <row r="46" spans="1:5" s="47" customFormat="1" ht="13.5" x14ac:dyDescent="0.25"/>
    <row r="47" spans="1:5" s="47" customFormat="1" ht="26.45" customHeight="1" x14ac:dyDescent="0.25">
      <c r="B47" s="201" t="s">
        <v>226</v>
      </c>
      <c r="C47" s="202"/>
      <c r="D47" s="202"/>
      <c r="E47" s="203"/>
    </row>
    <row r="48" spans="1:5" s="47" customFormat="1" ht="15" customHeight="1" x14ac:dyDescent="0.25"/>
    <row r="49" spans="1:7" s="47" customFormat="1" ht="15" customHeight="1" x14ac:dyDescent="0.25">
      <c r="A49" s="34" t="s">
        <v>168</v>
      </c>
    </row>
    <row r="50" spans="1:7" s="47" customFormat="1" ht="15" customHeight="1" x14ac:dyDescent="0.25"/>
    <row r="51" spans="1:7" s="47" customFormat="1" ht="15" customHeight="1" x14ac:dyDescent="0.25">
      <c r="B51" s="201" t="s">
        <v>36</v>
      </c>
      <c r="C51" s="202"/>
      <c r="D51" s="202"/>
      <c r="E51" s="203"/>
    </row>
    <row r="52" spans="1:7" s="47" customFormat="1" ht="15" customHeight="1" x14ac:dyDescent="0.25"/>
    <row r="53" spans="1:7" s="47" customFormat="1" ht="15" customHeight="1" x14ac:dyDescent="0.25">
      <c r="A53" s="34" t="s">
        <v>170</v>
      </c>
    </row>
    <row r="54" spans="1:7" s="47" customFormat="1" ht="15" customHeight="1" x14ac:dyDescent="0.25"/>
    <row r="55" spans="1:7" s="47" customFormat="1" ht="74.650000000000006" customHeight="1" x14ac:dyDescent="0.25">
      <c r="B55" s="201" t="s">
        <v>227</v>
      </c>
      <c r="C55" s="202"/>
      <c r="D55" s="202"/>
      <c r="E55" s="203"/>
    </row>
    <row r="56" spans="1:7" s="47" customFormat="1" ht="13.5" x14ac:dyDescent="0.25"/>
    <row r="57" spans="1:7" s="47" customFormat="1" ht="14.25" x14ac:dyDescent="0.25">
      <c r="A57" s="34" t="s">
        <v>172</v>
      </c>
    </row>
    <row r="58" spans="1:7" s="47" customFormat="1" ht="13.5" x14ac:dyDescent="0.25"/>
    <row r="59" spans="1:7" s="47" customFormat="1" ht="15" customHeight="1" x14ac:dyDescent="0.25">
      <c r="B59" s="195" t="s">
        <v>173</v>
      </c>
      <c r="C59" s="195" t="s">
        <v>174</v>
      </c>
      <c r="D59" s="195" t="s">
        <v>228</v>
      </c>
      <c r="E59" s="195" t="s">
        <v>175</v>
      </c>
      <c r="F59" s="195" t="s">
        <v>229</v>
      </c>
      <c r="G59" s="50" t="s">
        <v>178</v>
      </c>
    </row>
    <row r="60" spans="1:7" s="47" customFormat="1" ht="13.5" x14ac:dyDescent="0.25">
      <c r="B60" s="196"/>
      <c r="C60" s="196"/>
      <c r="D60" s="196"/>
      <c r="E60" s="196"/>
      <c r="F60" s="196"/>
      <c r="G60" s="50" t="str">
        <f>C14</f>
        <v>շարունակական</v>
      </c>
    </row>
    <row r="61" spans="1:7" x14ac:dyDescent="0.25">
      <c r="B61" s="56" t="s">
        <v>230</v>
      </c>
      <c r="C61" s="53" t="s">
        <v>231</v>
      </c>
      <c r="D61" s="53">
        <v>6</v>
      </c>
      <c r="E61" s="53">
        <v>10</v>
      </c>
      <c r="F61" s="54">
        <v>10</v>
      </c>
      <c r="G61" s="55" t="s">
        <v>48</v>
      </c>
    </row>
    <row r="62" spans="1:7" x14ac:dyDescent="0.25">
      <c r="B62" s="56"/>
      <c r="C62" s="53"/>
      <c r="D62" s="53"/>
      <c r="E62" s="53"/>
      <c r="F62" s="54"/>
      <c r="G62" s="55"/>
    </row>
    <row r="63" spans="1:7" x14ac:dyDescent="0.25">
      <c r="B63" s="47"/>
    </row>
    <row r="64" spans="1:7" x14ac:dyDescent="0.25">
      <c r="A64" s="34" t="s">
        <v>181</v>
      </c>
      <c r="B64" s="47"/>
    </row>
    <row r="65" spans="1:7" x14ac:dyDescent="0.25">
      <c r="B65" s="47"/>
    </row>
    <row r="66" spans="1:7" x14ac:dyDescent="0.25">
      <c r="B66" s="195" t="s">
        <v>182</v>
      </c>
      <c r="C66" s="195" t="s">
        <v>183</v>
      </c>
      <c r="D66" s="195" t="s">
        <v>228</v>
      </c>
      <c r="E66" s="195" t="s">
        <v>175</v>
      </c>
      <c r="F66" s="195" t="s">
        <v>229</v>
      </c>
      <c r="G66" s="50" t="s">
        <v>184</v>
      </c>
    </row>
    <row r="67" spans="1:7" x14ac:dyDescent="0.25">
      <c r="B67" s="196"/>
      <c r="C67" s="196"/>
      <c r="D67" s="196"/>
      <c r="E67" s="196"/>
      <c r="F67" s="196"/>
      <c r="G67" s="50" t="str">
        <f>C14</f>
        <v>շարունակական</v>
      </c>
    </row>
    <row r="68" spans="1:7" x14ac:dyDescent="0.25">
      <c r="B68" s="53">
        <v>4637</v>
      </c>
      <c r="C68" s="50" t="s">
        <v>186</v>
      </c>
      <c r="D68" s="80">
        <v>9000</v>
      </c>
      <c r="E68" s="80">
        <v>15000</v>
      </c>
      <c r="F68" s="81">
        <v>15000</v>
      </c>
      <c r="G68" s="59" t="s">
        <v>48</v>
      </c>
    </row>
    <row r="69" spans="1:7" x14ac:dyDescent="0.25">
      <c r="B69" s="53">
        <v>4655</v>
      </c>
      <c r="C69" s="50" t="s">
        <v>186</v>
      </c>
      <c r="D69" s="80">
        <v>9000</v>
      </c>
      <c r="E69" s="80">
        <v>15000</v>
      </c>
      <c r="F69" s="81">
        <v>15000</v>
      </c>
      <c r="G69" s="59" t="s">
        <v>48</v>
      </c>
    </row>
    <row r="70" spans="1:7" x14ac:dyDescent="0.25">
      <c r="B70" s="62" t="s">
        <v>2</v>
      </c>
      <c r="C70" s="62" t="s">
        <v>186</v>
      </c>
      <c r="D70" s="62">
        <f>SUM(D68:D69)</f>
        <v>18000</v>
      </c>
      <c r="E70" s="82">
        <f>SUM(E68:E69)</f>
        <v>30000</v>
      </c>
      <c r="F70" s="82">
        <f t="shared" ref="F70:G70" si="0">SUM(F68:F69)</f>
        <v>30000</v>
      </c>
      <c r="G70" s="62">
        <f t="shared" si="0"/>
        <v>0</v>
      </c>
    </row>
    <row r="71" spans="1:7" x14ac:dyDescent="0.25">
      <c r="B71"/>
    </row>
    <row r="72" spans="1:7" x14ac:dyDescent="0.25">
      <c r="A72" s="34" t="s">
        <v>187</v>
      </c>
      <c r="B72"/>
    </row>
    <row r="73" spans="1:7" x14ac:dyDescent="0.25">
      <c r="B73"/>
    </row>
    <row r="74" spans="1:7" x14ac:dyDescent="0.25">
      <c r="B74" s="195" t="s">
        <v>188</v>
      </c>
      <c r="C74" s="195" t="s">
        <v>183</v>
      </c>
      <c r="D74" s="195" t="s">
        <v>228</v>
      </c>
      <c r="E74" s="195" t="s">
        <v>175</v>
      </c>
      <c r="F74" s="195" t="s">
        <v>229</v>
      </c>
      <c r="G74" s="50" t="s">
        <v>184</v>
      </c>
    </row>
    <row r="75" spans="1:7" x14ac:dyDescent="0.25">
      <c r="B75" s="196"/>
      <c r="C75" s="196"/>
      <c r="D75" s="196"/>
      <c r="E75" s="196"/>
      <c r="F75" s="196"/>
      <c r="G75" s="50" t="str">
        <f>C14</f>
        <v>շարունակական</v>
      </c>
    </row>
    <row r="76" spans="1:7" x14ac:dyDescent="0.25">
      <c r="B76" s="64" t="s">
        <v>189</v>
      </c>
      <c r="C76" s="65" t="s">
        <v>186</v>
      </c>
      <c r="D76" s="82">
        <f>D70</f>
        <v>18000</v>
      </c>
      <c r="E76" s="82">
        <f>E70</f>
        <v>30000</v>
      </c>
      <c r="F76" s="62">
        <f>F70</f>
        <v>30000</v>
      </c>
      <c r="G76" s="62">
        <f>G70</f>
        <v>0</v>
      </c>
    </row>
    <row r="77" spans="1:7" x14ac:dyDescent="0.25">
      <c r="B77" s="66" t="s">
        <v>190</v>
      </c>
      <c r="C77" s="65" t="s">
        <v>186</v>
      </c>
      <c r="D77" s="60"/>
      <c r="E77" s="60"/>
      <c r="F77" s="69"/>
      <c r="G77" s="55"/>
    </row>
    <row r="78" spans="1:7" ht="15" customHeight="1" x14ac:dyDescent="0.25">
      <c r="B78" s="68" t="s">
        <v>191</v>
      </c>
      <c r="C78" s="65" t="s">
        <v>186</v>
      </c>
      <c r="D78" s="60"/>
      <c r="E78" s="60"/>
      <c r="F78" s="69"/>
      <c r="G78" s="55"/>
    </row>
    <row r="79" spans="1:7" x14ac:dyDescent="0.25">
      <c r="B79" s="66" t="s">
        <v>192</v>
      </c>
      <c r="C79" s="65" t="s">
        <v>186</v>
      </c>
      <c r="D79" s="62">
        <f>SUM(D80:D81)</f>
        <v>0</v>
      </c>
      <c r="E79" s="62">
        <f t="shared" ref="E79:G79" si="1">SUM(E80:E81)</f>
        <v>0</v>
      </c>
      <c r="F79" s="62">
        <f t="shared" si="1"/>
        <v>0</v>
      </c>
      <c r="G79" s="62">
        <f t="shared" si="1"/>
        <v>0</v>
      </c>
    </row>
    <row r="80" spans="1:7" x14ac:dyDescent="0.25">
      <c r="B80" s="53"/>
      <c r="C80" s="65" t="s">
        <v>186</v>
      </c>
      <c r="D80" s="60"/>
      <c r="E80" s="60"/>
      <c r="F80" s="69"/>
      <c r="G80" s="55"/>
    </row>
    <row r="81" spans="1:7" x14ac:dyDescent="0.25">
      <c r="B81" s="53"/>
      <c r="C81" s="65" t="s">
        <v>186</v>
      </c>
      <c r="D81" s="60"/>
      <c r="E81" s="60"/>
      <c r="F81" s="69"/>
      <c r="G81" s="55"/>
    </row>
    <row r="82" spans="1:7" ht="15.75" customHeight="1" x14ac:dyDescent="0.25">
      <c r="B82" s="64" t="s">
        <v>193</v>
      </c>
      <c r="C82" s="65" t="s">
        <v>186</v>
      </c>
      <c r="D82" s="82">
        <f>D76-D79-D78</f>
        <v>18000</v>
      </c>
      <c r="E82" s="82">
        <f t="shared" ref="E82:G82" si="2">E76-E79-E78</f>
        <v>30000</v>
      </c>
      <c r="F82" s="82">
        <f t="shared" si="2"/>
        <v>30000</v>
      </c>
      <c r="G82" s="62">
        <f t="shared" si="2"/>
        <v>0</v>
      </c>
    </row>
    <row r="83" spans="1:7" x14ac:dyDescent="0.25">
      <c r="B83"/>
    </row>
    <row r="84" spans="1:7" ht="19.5" customHeight="1" x14ac:dyDescent="0.25">
      <c r="A84" s="34" t="s">
        <v>194</v>
      </c>
      <c r="B84"/>
    </row>
    <row r="85" spans="1:7" ht="21" customHeight="1" x14ac:dyDescent="0.25">
      <c r="B85"/>
    </row>
    <row r="86" spans="1:7" x14ac:dyDescent="0.25">
      <c r="B86" s="64" t="s">
        <v>195</v>
      </c>
      <c r="C86" s="189"/>
      <c r="D86" s="190"/>
      <c r="E86" s="191"/>
    </row>
    <row r="87" spans="1:7" x14ac:dyDescent="0.25">
      <c r="B87"/>
    </row>
    <row r="88" spans="1:7" ht="15.75" x14ac:dyDescent="0.25">
      <c r="A88" s="34" t="s">
        <v>197</v>
      </c>
      <c r="B88" s="70"/>
    </row>
    <row r="89" spans="1:7" x14ac:dyDescent="0.25">
      <c r="B89"/>
    </row>
    <row r="90" spans="1:7" x14ac:dyDescent="0.25">
      <c r="B90" s="64" t="s">
        <v>198</v>
      </c>
      <c r="C90" s="189"/>
      <c r="D90" s="190"/>
      <c r="E90" s="191"/>
    </row>
    <row r="91" spans="1:7" x14ac:dyDescent="0.25">
      <c r="B91" s="64" t="s">
        <v>199</v>
      </c>
      <c r="C91" s="189"/>
      <c r="D91" s="190"/>
      <c r="E91" s="191"/>
    </row>
    <row r="92" spans="1:7" ht="24.75" customHeight="1" x14ac:dyDescent="0.25">
      <c r="A92" s="34" t="s">
        <v>200</v>
      </c>
      <c r="B92"/>
    </row>
    <row r="93" spans="1:7" x14ac:dyDescent="0.25">
      <c r="B93"/>
    </row>
    <row r="94" spans="1:7" x14ac:dyDescent="0.25">
      <c r="B94" s="207" t="s">
        <v>232</v>
      </c>
      <c r="C94" s="208"/>
      <c r="D94" s="208"/>
      <c r="E94" s="209"/>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xr:uid="{AE39CF4E-CA9E-4A74-9A92-1FF35AF18F82}">
      <formula1>$J$2:$J$4</formula1>
    </dataValidation>
    <dataValidation type="list" allowBlank="1" showInputMessage="1" showErrorMessage="1" sqref="C23" xr:uid="{740B0F04-A716-4EFB-B230-9313999F5192}">
      <formula1>$I$2:$I$3</formula1>
    </dataValidation>
    <dataValidation type="list" allowBlank="1" showInputMessage="1" showErrorMessage="1" sqref="C24 C20" xr:uid="{CB9024D7-CDFF-4AF6-808F-2F0871DB161B}">
      <formula1>$H$2:$H$4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5122" r:id="rId4" name="Check Box 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D8A38-C058-449E-98D4-EC4CAD6C0C6E}">
  <dimension ref="A1:J109"/>
  <sheetViews>
    <sheetView topLeftCell="A13" workbookViewId="0">
      <selection activeCell="C60" sqref="C60"/>
    </sheetView>
  </sheetViews>
  <sheetFormatPr defaultColWidth="9.140625" defaultRowHeight="16.5" x14ac:dyDescent="0.3"/>
  <cols>
    <col min="1" max="1" width="9.140625" style="84"/>
    <col min="2" max="2" width="62.42578125" style="129" customWidth="1"/>
    <col min="3" max="3" width="50.28515625" style="84" customWidth="1"/>
    <col min="4" max="4" width="45.140625" style="84" customWidth="1"/>
    <col min="5" max="5" width="37.140625" style="84" customWidth="1"/>
    <col min="6" max="6" width="18.85546875" style="84" customWidth="1"/>
    <col min="7" max="7" width="28.28515625" style="84" customWidth="1"/>
    <col min="8" max="8" width="4" style="84" hidden="1" customWidth="1"/>
    <col min="9" max="10" width="7.85546875" style="84" hidden="1" customWidth="1"/>
    <col min="11" max="16384" width="9.140625" style="84"/>
  </cols>
  <sheetData>
    <row r="1" spans="1:10" ht="19.5" x14ac:dyDescent="0.3">
      <c r="A1" s="83" t="s">
        <v>233</v>
      </c>
      <c r="B1" s="84"/>
      <c r="C1" s="85"/>
      <c r="D1" s="85"/>
      <c r="E1" s="86"/>
      <c r="F1" s="86"/>
      <c r="H1" s="86" t="s">
        <v>129</v>
      </c>
      <c r="I1" s="86" t="s">
        <v>130</v>
      </c>
      <c r="J1" s="84" t="s">
        <v>131</v>
      </c>
    </row>
    <row r="2" spans="1:10" ht="17.25" x14ac:dyDescent="0.3">
      <c r="A2" s="87"/>
      <c r="B2" s="88"/>
      <c r="C2" s="85"/>
      <c r="D2" s="85"/>
      <c r="E2" s="86"/>
      <c r="F2" s="86"/>
      <c r="H2" s="86" t="s">
        <v>56</v>
      </c>
      <c r="I2" s="84" t="s">
        <v>132</v>
      </c>
      <c r="J2" s="89" t="s">
        <v>133</v>
      </c>
    </row>
    <row r="3" spans="1:10" ht="17.25" x14ac:dyDescent="0.3">
      <c r="A3" s="90" t="s">
        <v>134</v>
      </c>
      <c r="B3" s="88"/>
      <c r="C3" s="85"/>
      <c r="D3" s="85"/>
      <c r="E3" s="86"/>
      <c r="F3" s="86"/>
      <c r="H3" s="86" t="s">
        <v>135</v>
      </c>
      <c r="I3" s="84" t="s">
        <v>136</v>
      </c>
      <c r="J3" s="89" t="s">
        <v>43</v>
      </c>
    </row>
    <row r="4" spans="1:10" ht="17.25" x14ac:dyDescent="0.3">
      <c r="A4" s="87"/>
      <c r="B4" s="88"/>
      <c r="C4" s="85"/>
      <c r="D4" s="85"/>
      <c r="E4" s="86"/>
      <c r="F4" s="86"/>
      <c r="H4" s="86" t="s">
        <v>137</v>
      </c>
      <c r="J4" s="89" t="s">
        <v>105</v>
      </c>
    </row>
    <row r="5" spans="1:10" ht="17.25" x14ac:dyDescent="0.3">
      <c r="A5" s="87"/>
      <c r="B5" s="91" t="s">
        <v>234</v>
      </c>
      <c r="C5" s="92" t="s">
        <v>235</v>
      </c>
      <c r="D5" s="85"/>
      <c r="E5" s="86"/>
      <c r="F5" s="86"/>
      <c r="G5" s="86"/>
    </row>
    <row r="6" spans="1:10" ht="30" customHeight="1" x14ac:dyDescent="0.3">
      <c r="A6" s="87"/>
      <c r="B6" s="91" t="s">
        <v>236</v>
      </c>
      <c r="C6" s="92" t="s">
        <v>237</v>
      </c>
      <c r="D6" s="85"/>
      <c r="E6" s="86"/>
      <c r="F6" s="86"/>
      <c r="G6" s="86"/>
    </row>
    <row r="7" spans="1:10" ht="17.25" x14ac:dyDescent="0.3">
      <c r="A7" s="87"/>
      <c r="B7" s="88"/>
      <c r="C7" s="85"/>
      <c r="D7" s="85"/>
      <c r="E7" s="86"/>
      <c r="F7" s="86"/>
      <c r="G7" s="86"/>
    </row>
    <row r="8" spans="1:10" ht="17.25" x14ac:dyDescent="0.3">
      <c r="A8" s="90" t="s">
        <v>141</v>
      </c>
      <c r="B8" s="88"/>
      <c r="C8" s="85"/>
      <c r="D8" s="85"/>
      <c r="E8" s="86"/>
      <c r="F8" s="86"/>
      <c r="G8" s="86"/>
    </row>
    <row r="9" spans="1:10" ht="17.25" x14ac:dyDescent="0.3">
      <c r="A9" s="90"/>
      <c r="B9" s="88"/>
      <c r="C9" s="85"/>
      <c r="D9" s="85"/>
      <c r="E9" s="86"/>
      <c r="F9" s="86"/>
      <c r="G9" s="86"/>
    </row>
    <row r="10" spans="1:10" ht="17.25" x14ac:dyDescent="0.3">
      <c r="A10" s="90"/>
      <c r="B10" s="91" t="s">
        <v>238</v>
      </c>
      <c r="C10" s="92" t="s">
        <v>80</v>
      </c>
      <c r="G10" s="86"/>
    </row>
    <row r="11" spans="1:10" ht="17.25" x14ac:dyDescent="0.3">
      <c r="A11" s="90"/>
      <c r="B11" s="91" t="s">
        <v>239</v>
      </c>
      <c r="C11" s="92">
        <v>1056</v>
      </c>
      <c r="G11" s="86"/>
    </row>
    <row r="12" spans="1:10" ht="314.25" customHeight="1" x14ac:dyDescent="0.3">
      <c r="A12" s="90"/>
      <c r="B12" s="93">
        <v>7</v>
      </c>
      <c r="C12" s="94" t="s">
        <v>240</v>
      </c>
      <c r="D12" s="85"/>
      <c r="E12" s="86"/>
      <c r="F12" s="86"/>
      <c r="G12" s="86"/>
    </row>
    <row r="13" spans="1:10" ht="25.15" customHeight="1" x14ac:dyDescent="0.3">
      <c r="A13" s="90"/>
      <c r="B13" s="91" t="s">
        <v>145</v>
      </c>
      <c r="C13" s="92">
        <v>2027</v>
      </c>
      <c r="D13" s="85"/>
      <c r="E13" s="86"/>
      <c r="F13" s="86"/>
      <c r="G13" s="86"/>
    </row>
    <row r="14" spans="1:10" ht="17.25" x14ac:dyDescent="0.3">
      <c r="A14" s="90"/>
      <c r="B14" s="91" t="s">
        <v>241</v>
      </c>
      <c r="C14" s="92">
        <v>2032</v>
      </c>
      <c r="D14" s="85"/>
      <c r="E14" s="86"/>
      <c r="F14" s="86"/>
      <c r="G14" s="86"/>
    </row>
    <row r="15" spans="1:10" ht="17.25" x14ac:dyDescent="0.3">
      <c r="A15" s="90"/>
      <c r="B15" s="88"/>
      <c r="C15" s="95"/>
      <c r="D15" s="85"/>
      <c r="E15" s="86"/>
      <c r="F15" s="86"/>
      <c r="G15" s="86"/>
    </row>
    <row r="16" spans="1:10" ht="17.25" x14ac:dyDescent="0.3">
      <c r="A16" s="90" t="s">
        <v>147</v>
      </c>
      <c r="B16" s="88"/>
      <c r="C16" s="95"/>
      <c r="D16" s="85"/>
      <c r="E16" s="86"/>
      <c r="F16" s="86"/>
      <c r="G16" s="86"/>
    </row>
    <row r="17" spans="1:10" ht="17.25" x14ac:dyDescent="0.3">
      <c r="B17" s="91" t="s">
        <v>242</v>
      </c>
      <c r="C17" s="92" t="s">
        <v>243</v>
      </c>
      <c r="D17" s="85"/>
      <c r="E17" s="86"/>
      <c r="F17" s="86"/>
      <c r="G17" s="86"/>
    </row>
    <row r="18" spans="1:10" ht="17.25" x14ac:dyDescent="0.3">
      <c r="A18" s="90"/>
      <c r="B18" s="91" t="s">
        <v>244</v>
      </c>
      <c r="C18" s="92" t="s">
        <v>245</v>
      </c>
      <c r="D18" s="85"/>
      <c r="E18" s="86"/>
      <c r="F18" s="86"/>
      <c r="G18" s="86"/>
    </row>
    <row r="19" spans="1:10" ht="17.25" x14ac:dyDescent="0.3">
      <c r="A19" s="90"/>
      <c r="B19" s="85"/>
      <c r="C19" s="85"/>
      <c r="D19" s="85"/>
      <c r="E19" s="86"/>
      <c r="F19" s="86"/>
      <c r="G19" s="86"/>
    </row>
    <row r="20" spans="1:10" ht="26.25" customHeight="1" x14ac:dyDescent="0.3">
      <c r="A20" s="90"/>
      <c r="B20" s="91" t="s">
        <v>246</v>
      </c>
      <c r="C20" s="96" t="s">
        <v>56</v>
      </c>
      <c r="F20" s="86"/>
      <c r="G20" s="86"/>
    </row>
    <row r="21" spans="1:10" ht="17.25" x14ac:dyDescent="0.3">
      <c r="A21" s="90"/>
      <c r="B21" s="84"/>
      <c r="C21" s="97" t="s">
        <v>56</v>
      </c>
      <c r="F21" s="86"/>
      <c r="G21" s="86"/>
    </row>
    <row r="22" spans="1:10" ht="17.25" x14ac:dyDescent="0.3">
      <c r="A22" s="90"/>
      <c r="B22" s="88"/>
      <c r="C22" s="95"/>
      <c r="D22" s="85"/>
      <c r="E22" s="86"/>
      <c r="F22" s="86"/>
      <c r="G22" s="86"/>
    </row>
    <row r="23" spans="1:10" s="98" customFormat="1" ht="17.25" x14ac:dyDescent="0.25">
      <c r="A23" s="90"/>
      <c r="B23" s="91" t="s">
        <v>247</v>
      </c>
      <c r="C23" s="96" t="s">
        <v>132</v>
      </c>
      <c r="F23" s="86"/>
      <c r="G23" s="86"/>
    </row>
    <row r="24" spans="1:10" ht="17.25" x14ac:dyDescent="0.3">
      <c r="A24" s="90"/>
      <c r="B24" s="88"/>
      <c r="C24" s="95"/>
      <c r="D24" s="85"/>
      <c r="E24" s="86"/>
      <c r="F24" s="86"/>
      <c r="G24" s="86"/>
    </row>
    <row r="25" spans="1:10" ht="15.75" customHeight="1" x14ac:dyDescent="0.3">
      <c r="A25" s="90" t="s">
        <v>153</v>
      </c>
      <c r="B25" s="84"/>
      <c r="C25" s="88"/>
      <c r="D25" s="88"/>
      <c r="E25" s="88"/>
      <c r="F25" s="88"/>
      <c r="G25" s="88"/>
      <c r="H25" s="88"/>
      <c r="I25" s="88"/>
      <c r="J25" s="88"/>
    </row>
    <row r="26" spans="1:10" ht="17.25" x14ac:dyDescent="0.3">
      <c r="B26" s="88"/>
      <c r="C26" s="88"/>
      <c r="D26" s="88"/>
      <c r="E26" s="88"/>
      <c r="F26" s="88"/>
      <c r="G26" s="88"/>
      <c r="H26" s="88"/>
      <c r="I26" s="88"/>
      <c r="J26" s="88"/>
    </row>
    <row r="27" spans="1:10" ht="42" x14ac:dyDescent="0.3">
      <c r="B27" s="99" t="s">
        <v>248</v>
      </c>
      <c r="C27" s="99" t="s">
        <v>249</v>
      </c>
      <c r="D27" s="99" t="s">
        <v>250</v>
      </c>
      <c r="E27" s="99" t="s">
        <v>251</v>
      </c>
      <c r="F27" s="88"/>
      <c r="G27" s="88"/>
      <c r="H27" s="88"/>
      <c r="I27" s="88"/>
      <c r="J27" s="88"/>
    </row>
    <row r="28" spans="1:10" ht="182.25" customHeight="1" x14ac:dyDescent="0.3">
      <c r="B28" s="100" t="s">
        <v>133</v>
      </c>
      <c r="C28" s="101" t="s">
        <v>252</v>
      </c>
      <c r="D28" s="102" t="s">
        <v>253</v>
      </c>
      <c r="E28" s="103" t="s">
        <v>254</v>
      </c>
      <c r="G28" s="88"/>
      <c r="H28" s="88"/>
      <c r="I28" s="88"/>
    </row>
    <row r="29" spans="1:10" ht="17.25" x14ac:dyDescent="0.3">
      <c r="A29" s="90"/>
      <c r="B29" s="88"/>
      <c r="C29" s="95"/>
      <c r="D29" s="85"/>
      <c r="E29" s="86"/>
      <c r="F29" s="86"/>
      <c r="G29" s="86"/>
    </row>
    <row r="30" spans="1:10" s="104" customFormat="1" ht="20.25" customHeight="1" x14ac:dyDescent="0.25">
      <c r="A30" s="90" t="s">
        <v>161</v>
      </c>
    </row>
    <row r="31" spans="1:10" s="104" customFormat="1" ht="15" customHeight="1" x14ac:dyDescent="0.25"/>
    <row r="32" spans="1:10" s="104" customFormat="1" ht="99.75" customHeight="1" x14ac:dyDescent="0.25">
      <c r="B32" s="91" t="s">
        <v>255</v>
      </c>
      <c r="C32" s="105" t="s">
        <v>256</v>
      </c>
    </row>
    <row r="33" spans="1:5" s="104" customFormat="1" ht="17.25" customHeight="1" x14ac:dyDescent="0.25"/>
    <row r="34" spans="1:5" s="104" customFormat="1" ht="15" customHeight="1" x14ac:dyDescent="0.25">
      <c r="B34" s="218" t="s">
        <v>257</v>
      </c>
    </row>
    <row r="35" spans="1:5" s="104" customFormat="1" ht="15" customHeight="1" x14ac:dyDescent="0.25">
      <c r="B35" s="218"/>
    </row>
    <row r="36" spans="1:5" s="104" customFormat="1" ht="15" customHeight="1" x14ac:dyDescent="0.25">
      <c r="B36" s="218"/>
      <c r="C36" s="106"/>
    </row>
    <row r="37" spans="1:5" s="104" customFormat="1" ht="15" customHeight="1" x14ac:dyDescent="0.25"/>
    <row r="38" spans="1:5" s="104" customFormat="1" ht="13.5" customHeight="1" x14ac:dyDescent="0.25">
      <c r="B38" s="219" t="s">
        <v>258</v>
      </c>
    </row>
    <row r="39" spans="1:5" s="104" customFormat="1" ht="13.5" x14ac:dyDescent="0.25">
      <c r="B39" s="220"/>
    </row>
    <row r="40" spans="1:5" s="104" customFormat="1" ht="13.5" x14ac:dyDescent="0.25">
      <c r="B40" s="221"/>
    </row>
    <row r="41" spans="1:5" s="104" customFormat="1" ht="13.5" x14ac:dyDescent="0.25"/>
    <row r="42" spans="1:5" s="104" customFormat="1" ht="13.5" x14ac:dyDescent="0.25"/>
    <row r="43" spans="1:5" s="104" customFormat="1" ht="15.75" x14ac:dyDescent="0.25">
      <c r="A43" s="90" t="s">
        <v>259</v>
      </c>
    </row>
    <row r="44" spans="1:5" s="104" customFormat="1" ht="13.5" x14ac:dyDescent="0.25"/>
    <row r="45" spans="1:5" s="104" customFormat="1" ht="135.6" customHeight="1" x14ac:dyDescent="0.25">
      <c r="B45" s="222" t="s">
        <v>260</v>
      </c>
      <c r="C45" s="223"/>
      <c r="D45" s="223"/>
      <c r="E45" s="224"/>
    </row>
    <row r="46" spans="1:5" s="104" customFormat="1" ht="15" customHeight="1" x14ac:dyDescent="0.25"/>
    <row r="47" spans="1:5" s="104" customFormat="1" ht="15" customHeight="1" x14ac:dyDescent="0.25">
      <c r="A47" s="90" t="s">
        <v>261</v>
      </c>
    </row>
    <row r="48" spans="1:5" s="104" customFormat="1" ht="15" customHeight="1" x14ac:dyDescent="0.25"/>
    <row r="49" spans="1:10" s="104" customFormat="1" ht="282" customHeight="1" x14ac:dyDescent="0.25">
      <c r="B49" s="222" t="s">
        <v>262</v>
      </c>
      <c r="C49" s="223"/>
      <c r="D49" s="223"/>
      <c r="E49" s="224"/>
    </row>
    <row r="50" spans="1:10" s="104" customFormat="1" ht="15" customHeight="1" x14ac:dyDescent="0.25"/>
    <row r="51" spans="1:10" s="104" customFormat="1" ht="15" customHeight="1" x14ac:dyDescent="0.25">
      <c r="A51" s="90" t="s">
        <v>263</v>
      </c>
    </row>
    <row r="52" spans="1:10" s="104" customFormat="1" ht="15" customHeight="1" x14ac:dyDescent="0.25"/>
    <row r="53" spans="1:10" s="104" customFormat="1" ht="223.9" customHeight="1" x14ac:dyDescent="0.25">
      <c r="B53" s="222" t="s">
        <v>264</v>
      </c>
      <c r="C53" s="223"/>
      <c r="D53" s="223"/>
      <c r="E53" s="224"/>
    </row>
    <row r="54" spans="1:10" s="104" customFormat="1" ht="13.5" x14ac:dyDescent="0.25"/>
    <row r="55" spans="1:10" s="104" customFormat="1" ht="14.25" x14ac:dyDescent="0.25">
      <c r="A55" s="90" t="s">
        <v>172</v>
      </c>
    </row>
    <row r="56" spans="1:10" s="104" customFormat="1" ht="13.5" x14ac:dyDescent="0.25"/>
    <row r="57" spans="1:10" s="104" customFormat="1" ht="15" customHeight="1" x14ac:dyDescent="0.25">
      <c r="B57" s="216" t="s">
        <v>265</v>
      </c>
      <c r="C57" s="216" t="s">
        <v>174</v>
      </c>
      <c r="D57" s="216" t="s">
        <v>5</v>
      </c>
      <c r="E57" s="216" t="s">
        <v>6</v>
      </c>
      <c r="F57" s="216" t="s">
        <v>7</v>
      </c>
      <c r="G57" s="107" t="s">
        <v>266</v>
      </c>
    </row>
    <row r="58" spans="1:10" s="104" customFormat="1" ht="13.5" x14ac:dyDescent="0.25">
      <c r="B58" s="217"/>
      <c r="C58" s="217"/>
      <c r="D58" s="217"/>
      <c r="E58" s="217"/>
      <c r="F58" s="217"/>
      <c r="G58" s="107">
        <f>C14</f>
        <v>2032</v>
      </c>
    </row>
    <row r="59" spans="1:10" ht="27" x14ac:dyDescent="0.3">
      <c r="B59" s="108" t="s">
        <v>267</v>
      </c>
      <c r="C59" s="109" t="s">
        <v>268</v>
      </c>
      <c r="D59" s="109">
        <v>1</v>
      </c>
      <c r="E59" s="109"/>
      <c r="F59" s="110"/>
      <c r="G59" s="111">
        <v>1</v>
      </c>
    </row>
    <row r="60" spans="1:10" x14ac:dyDescent="0.3">
      <c r="B60" s="108" t="s">
        <v>269</v>
      </c>
      <c r="C60" s="109" t="s">
        <v>270</v>
      </c>
      <c r="D60" s="109"/>
      <c r="E60" s="109">
        <v>1</v>
      </c>
      <c r="F60" s="110"/>
      <c r="G60" s="111"/>
    </row>
    <row r="61" spans="1:10" x14ac:dyDescent="0.3">
      <c r="B61" s="108" t="s">
        <v>271</v>
      </c>
      <c r="C61" s="109" t="s">
        <v>272</v>
      </c>
      <c r="D61" s="112">
        <v>0.2</v>
      </c>
      <c r="E61" s="112">
        <v>0.6</v>
      </c>
      <c r="F61" s="112">
        <v>1</v>
      </c>
      <c r="G61" s="112">
        <v>1</v>
      </c>
    </row>
    <row r="62" spans="1:10" ht="27" x14ac:dyDescent="0.3">
      <c r="B62" s="108" t="s">
        <v>273</v>
      </c>
      <c r="C62" s="109" t="s">
        <v>274</v>
      </c>
      <c r="D62" s="112"/>
      <c r="E62" s="113"/>
      <c r="F62" s="109">
        <v>1</v>
      </c>
      <c r="G62" s="109">
        <v>1</v>
      </c>
    </row>
    <row r="63" spans="1:10" ht="27" x14ac:dyDescent="0.3">
      <c r="B63" s="108" t="s">
        <v>275</v>
      </c>
      <c r="C63" s="109" t="s">
        <v>276</v>
      </c>
      <c r="D63" s="112"/>
      <c r="E63" s="109"/>
      <c r="F63" s="109">
        <v>1</v>
      </c>
      <c r="G63" s="109">
        <v>1</v>
      </c>
      <c r="H63" s="109">
        <v>1</v>
      </c>
      <c r="I63" s="109">
        <v>1</v>
      </c>
      <c r="J63" s="109">
        <v>1</v>
      </c>
    </row>
    <row r="64" spans="1:10" ht="27" x14ac:dyDescent="0.3">
      <c r="B64" s="108" t="s">
        <v>277</v>
      </c>
      <c r="C64" s="109"/>
      <c r="D64" s="109"/>
      <c r="E64" s="114">
        <v>0.5</v>
      </c>
      <c r="F64" s="112">
        <v>0.5</v>
      </c>
      <c r="G64" s="112">
        <v>1</v>
      </c>
    </row>
    <row r="65" spans="1:7" x14ac:dyDescent="0.3">
      <c r="B65" s="108" t="s">
        <v>278</v>
      </c>
      <c r="C65" s="109" t="s">
        <v>279</v>
      </c>
      <c r="D65" s="109">
        <v>10</v>
      </c>
      <c r="E65" s="109">
        <v>10</v>
      </c>
      <c r="F65" s="109">
        <v>18</v>
      </c>
      <c r="G65" s="111">
        <v>38</v>
      </c>
    </row>
    <row r="66" spans="1:7" x14ac:dyDescent="0.3">
      <c r="B66" s="108" t="s">
        <v>280</v>
      </c>
      <c r="C66" s="109" t="s">
        <v>274</v>
      </c>
      <c r="D66" s="109"/>
      <c r="E66" s="109">
        <v>10000</v>
      </c>
      <c r="F66" s="109">
        <v>20000</v>
      </c>
      <c r="G66" s="111">
        <v>30000</v>
      </c>
    </row>
    <row r="67" spans="1:7" x14ac:dyDescent="0.3">
      <c r="B67" s="104"/>
    </row>
    <row r="68" spans="1:7" x14ac:dyDescent="0.3">
      <c r="A68" s="90" t="s">
        <v>181</v>
      </c>
      <c r="B68" s="104"/>
    </row>
    <row r="69" spans="1:7" x14ac:dyDescent="0.3">
      <c r="B69" s="104"/>
    </row>
    <row r="70" spans="1:7" ht="15" customHeight="1" x14ac:dyDescent="0.3">
      <c r="B70" s="216" t="s">
        <v>281</v>
      </c>
      <c r="C70" s="216" t="s">
        <v>183</v>
      </c>
      <c r="D70" s="216" t="s">
        <v>5</v>
      </c>
      <c r="E70" s="216" t="s">
        <v>6</v>
      </c>
      <c r="F70" s="216" t="s">
        <v>7</v>
      </c>
      <c r="G70" s="107" t="s">
        <v>184</v>
      </c>
    </row>
    <row r="71" spans="1:7" x14ac:dyDescent="0.3">
      <c r="B71" s="217"/>
      <c r="C71" s="217"/>
      <c r="D71" s="217"/>
      <c r="E71" s="217"/>
      <c r="F71" s="217"/>
      <c r="G71" s="107">
        <f>C14</f>
        <v>2032</v>
      </c>
    </row>
    <row r="72" spans="1:7" x14ac:dyDescent="0.3">
      <c r="B72" s="115" t="s">
        <v>282</v>
      </c>
      <c r="C72" s="116" t="s">
        <v>186</v>
      </c>
      <c r="D72" s="117">
        <v>1200000000</v>
      </c>
      <c r="E72" s="117">
        <v>3600000000</v>
      </c>
      <c r="F72" s="118">
        <v>3000000000</v>
      </c>
      <c r="G72" s="119">
        <v>2029</v>
      </c>
    </row>
    <row r="73" spans="1:7" ht="27" x14ac:dyDescent="0.3">
      <c r="B73" s="115" t="s">
        <v>283</v>
      </c>
      <c r="C73" s="116" t="s">
        <v>186</v>
      </c>
      <c r="D73" s="117">
        <v>0</v>
      </c>
      <c r="E73" s="117">
        <v>0</v>
      </c>
      <c r="F73" s="117"/>
      <c r="G73" s="119">
        <v>2029</v>
      </c>
    </row>
    <row r="74" spans="1:7" x14ac:dyDescent="0.3">
      <c r="B74" s="115" t="s">
        <v>284</v>
      </c>
      <c r="C74" s="116" t="s">
        <v>186</v>
      </c>
      <c r="D74" s="117">
        <v>0</v>
      </c>
      <c r="E74" s="117">
        <v>0</v>
      </c>
      <c r="F74" s="117">
        <v>800000000</v>
      </c>
      <c r="G74" s="120" t="s">
        <v>285</v>
      </c>
    </row>
    <row r="75" spans="1:7" ht="27" x14ac:dyDescent="0.3">
      <c r="B75" s="115" t="s">
        <v>286</v>
      </c>
      <c r="C75" s="116" t="s">
        <v>186</v>
      </c>
      <c r="D75" s="117">
        <v>0</v>
      </c>
      <c r="E75" s="117">
        <v>340000000</v>
      </c>
      <c r="F75" s="117">
        <v>330000000</v>
      </c>
      <c r="G75" s="120" t="s">
        <v>285</v>
      </c>
    </row>
    <row r="76" spans="1:7" x14ac:dyDescent="0.3">
      <c r="B76" s="115" t="s">
        <v>287</v>
      </c>
      <c r="C76" s="116" t="s">
        <v>186</v>
      </c>
      <c r="D76" s="117">
        <v>0</v>
      </c>
      <c r="E76" s="117">
        <v>100000000</v>
      </c>
      <c r="F76" s="117">
        <v>120000000</v>
      </c>
      <c r="G76" s="120" t="s">
        <v>285</v>
      </c>
    </row>
    <row r="77" spans="1:7" x14ac:dyDescent="0.3">
      <c r="B77" s="115" t="s">
        <v>288</v>
      </c>
      <c r="C77" s="116" t="s">
        <v>186</v>
      </c>
      <c r="D77" s="117">
        <v>0</v>
      </c>
      <c r="E77" s="117">
        <v>150000000</v>
      </c>
      <c r="F77" s="117">
        <v>150000000</v>
      </c>
      <c r="G77" s="119">
        <v>2029</v>
      </c>
    </row>
    <row r="78" spans="1:7" x14ac:dyDescent="0.3">
      <c r="B78" s="116" t="s">
        <v>2</v>
      </c>
      <c r="C78" s="107" t="s">
        <v>186</v>
      </c>
      <c r="D78" s="121">
        <f>SUM(D72:D77)</f>
        <v>1200000000</v>
      </c>
      <c r="E78" s="121">
        <f>SUM(E72:E77)</f>
        <v>4190000000</v>
      </c>
      <c r="F78" s="121">
        <f>SUM(F72:F77)</f>
        <v>4400000000</v>
      </c>
      <c r="G78" s="121">
        <f>SUM(D78+E78+F78)</f>
        <v>9790000000</v>
      </c>
    </row>
    <row r="79" spans="1:7" x14ac:dyDescent="0.3">
      <c r="B79" s="84"/>
    </row>
    <row r="80" spans="1:7" x14ac:dyDescent="0.3">
      <c r="A80" s="90" t="s">
        <v>187</v>
      </c>
      <c r="B80" s="84"/>
    </row>
    <row r="81" spans="1:7" x14ac:dyDescent="0.3">
      <c r="B81" s="84"/>
    </row>
    <row r="82" spans="1:7" ht="15" customHeight="1" x14ac:dyDescent="0.3">
      <c r="B82" s="216" t="s">
        <v>289</v>
      </c>
      <c r="C82" s="216" t="s">
        <v>183</v>
      </c>
      <c r="D82" s="216" t="s">
        <v>5</v>
      </c>
      <c r="E82" s="216" t="s">
        <v>6</v>
      </c>
      <c r="F82" s="216" t="s">
        <v>7</v>
      </c>
      <c r="G82" s="107" t="s">
        <v>184</v>
      </c>
    </row>
    <row r="83" spans="1:7" x14ac:dyDescent="0.3">
      <c r="B83" s="217"/>
      <c r="C83" s="217"/>
      <c r="D83" s="217"/>
      <c r="E83" s="217"/>
      <c r="F83" s="217"/>
      <c r="G83" s="107">
        <f>C14</f>
        <v>2032</v>
      </c>
    </row>
    <row r="84" spans="1:7" x14ac:dyDescent="0.3">
      <c r="B84" s="122" t="s">
        <v>189</v>
      </c>
      <c r="C84" s="123" t="s">
        <v>186</v>
      </c>
      <c r="D84" s="121">
        <f>D78</f>
        <v>1200000000</v>
      </c>
      <c r="E84" s="121">
        <f>E78</f>
        <v>4190000000</v>
      </c>
      <c r="F84" s="121">
        <f>F78</f>
        <v>4400000000</v>
      </c>
      <c r="G84" s="121"/>
    </row>
    <row r="85" spans="1:7" x14ac:dyDescent="0.3">
      <c r="B85" s="124" t="s">
        <v>190</v>
      </c>
      <c r="C85" s="123" t="s">
        <v>186</v>
      </c>
      <c r="D85" s="125">
        <v>1200000000</v>
      </c>
      <c r="E85" s="109">
        <v>4190000000</v>
      </c>
      <c r="F85" s="109">
        <v>4400000000</v>
      </c>
      <c r="G85" s="120" t="s">
        <v>285</v>
      </c>
    </row>
    <row r="86" spans="1:7" ht="15" customHeight="1" x14ac:dyDescent="0.3">
      <c r="B86" s="126" t="s">
        <v>191</v>
      </c>
      <c r="C86" s="123" t="s">
        <v>186</v>
      </c>
      <c r="D86" s="109"/>
      <c r="E86" s="109"/>
      <c r="F86" s="110"/>
      <c r="G86" s="127"/>
    </row>
    <row r="87" spans="1:7" x14ac:dyDescent="0.3">
      <c r="B87" s="124" t="s">
        <v>192</v>
      </c>
      <c r="C87" s="123" t="s">
        <v>186</v>
      </c>
      <c r="D87" s="116">
        <f>SUM(D88:D89)</f>
        <v>0</v>
      </c>
      <c r="E87" s="116">
        <f>SUM(E88:E89)</f>
        <v>0</v>
      </c>
      <c r="F87" s="116">
        <f>SUM(F88:F89)</f>
        <v>0</v>
      </c>
      <c r="G87" s="116">
        <f>SUM(G88:G89)</f>
        <v>0</v>
      </c>
    </row>
    <row r="88" spans="1:7" x14ac:dyDescent="0.3">
      <c r="B88" s="115"/>
      <c r="C88" s="123" t="s">
        <v>186</v>
      </c>
      <c r="D88" s="109"/>
      <c r="E88" s="109"/>
      <c r="F88" s="110"/>
      <c r="G88" s="127"/>
    </row>
    <row r="89" spans="1:7" x14ac:dyDescent="0.3">
      <c r="B89" s="115"/>
      <c r="C89" s="123" t="s">
        <v>186</v>
      </c>
      <c r="D89" s="109"/>
      <c r="E89" s="109"/>
      <c r="F89" s="110"/>
      <c r="G89" s="127"/>
    </row>
    <row r="90" spans="1:7" ht="15.75" customHeight="1" x14ac:dyDescent="0.3">
      <c r="B90" s="122" t="s">
        <v>193</v>
      </c>
      <c r="C90" s="123" t="s">
        <v>186</v>
      </c>
      <c r="D90" s="116">
        <f>D84-D87-D86</f>
        <v>1200000000</v>
      </c>
      <c r="E90" s="116">
        <f>E84-E87-E86</f>
        <v>4190000000</v>
      </c>
      <c r="F90" s="116">
        <f>F84-F87-F86</f>
        <v>4400000000</v>
      </c>
      <c r="G90" s="116">
        <f>G84-G87-G86</f>
        <v>0</v>
      </c>
    </row>
    <row r="91" spans="1:7" x14ac:dyDescent="0.3">
      <c r="B91" s="84"/>
    </row>
    <row r="92" spans="1:7" ht="19.5" customHeight="1" x14ac:dyDescent="0.3">
      <c r="A92" s="90" t="s">
        <v>194</v>
      </c>
      <c r="B92" s="84"/>
    </row>
    <row r="93" spans="1:7" ht="21" customHeight="1" x14ac:dyDescent="0.3">
      <c r="B93" s="84"/>
    </row>
    <row r="94" spans="1:7" ht="61.5" customHeight="1" x14ac:dyDescent="0.3">
      <c r="B94" s="122" t="s">
        <v>290</v>
      </c>
      <c r="C94" s="210" t="s">
        <v>291</v>
      </c>
      <c r="D94" s="211"/>
      <c r="E94" s="212"/>
    </row>
    <row r="95" spans="1:7" x14ac:dyDescent="0.3">
      <c r="B95" s="84"/>
    </row>
    <row r="96" spans="1:7" x14ac:dyDescent="0.3">
      <c r="A96" s="90" t="s">
        <v>292</v>
      </c>
      <c r="B96" s="128"/>
    </row>
    <row r="97" spans="1:5" x14ac:dyDescent="0.3">
      <c r="B97" s="84"/>
    </row>
    <row r="98" spans="1:5" ht="198.75" customHeight="1" x14ac:dyDescent="0.3">
      <c r="B98" s="122" t="s">
        <v>198</v>
      </c>
      <c r="C98" s="210" t="s">
        <v>293</v>
      </c>
      <c r="D98" s="211"/>
      <c r="E98" s="212"/>
    </row>
    <row r="99" spans="1:5" x14ac:dyDescent="0.3">
      <c r="B99" s="122" t="s">
        <v>199</v>
      </c>
      <c r="C99" s="213"/>
      <c r="D99" s="214"/>
      <c r="E99" s="215"/>
    </row>
    <row r="100" spans="1:5" ht="24.75" customHeight="1" x14ac:dyDescent="0.3">
      <c r="A100" s="90" t="s">
        <v>294</v>
      </c>
      <c r="B100" s="84"/>
    </row>
    <row r="101" spans="1:5" x14ac:dyDescent="0.3">
      <c r="B101" s="84"/>
    </row>
    <row r="102" spans="1:5" ht="55.5" customHeight="1" x14ac:dyDescent="0.3">
      <c r="B102" s="210" t="s">
        <v>295</v>
      </c>
      <c r="C102" s="211"/>
      <c r="D102" s="211"/>
      <c r="E102" s="212"/>
    </row>
    <row r="104" spans="1:5" x14ac:dyDescent="0.3">
      <c r="A104" s="90" t="s">
        <v>296</v>
      </c>
    </row>
    <row r="106" spans="1:5" ht="159.75" customHeight="1" x14ac:dyDescent="0.3">
      <c r="B106" s="210" t="s">
        <v>297</v>
      </c>
      <c r="C106" s="211"/>
      <c r="D106" s="211"/>
      <c r="E106" s="212"/>
    </row>
    <row r="109" spans="1:5" x14ac:dyDescent="0.3">
      <c r="B109" s="130" t="s">
        <v>298</v>
      </c>
    </row>
  </sheetData>
  <mergeCells count="25">
    <mergeCell ref="B34:B36"/>
    <mergeCell ref="B38:B40"/>
    <mergeCell ref="B45:E45"/>
    <mergeCell ref="B49:E49"/>
    <mergeCell ref="B53:E53"/>
    <mergeCell ref="F82:F83"/>
    <mergeCell ref="C94:E94"/>
    <mergeCell ref="F57:F58"/>
    <mergeCell ref="B70:B71"/>
    <mergeCell ref="C70:C71"/>
    <mergeCell ref="D70:D71"/>
    <mergeCell ref="E70:E71"/>
    <mergeCell ref="F70:F71"/>
    <mergeCell ref="B57:B58"/>
    <mergeCell ref="C57:C58"/>
    <mergeCell ref="D57:D58"/>
    <mergeCell ref="E57:E58"/>
    <mergeCell ref="C98:E98"/>
    <mergeCell ref="C99:E99"/>
    <mergeCell ref="B102:E102"/>
    <mergeCell ref="B106:E106"/>
    <mergeCell ref="B82:B83"/>
    <mergeCell ref="C82:C83"/>
    <mergeCell ref="D82:D83"/>
    <mergeCell ref="E82:E83"/>
  </mergeCells>
  <dataValidations count="3">
    <dataValidation type="list" allowBlank="1" showInputMessage="1" showErrorMessage="1" sqref="C23" xr:uid="{CD91217C-E84B-490C-A7D5-83709450DD40}">
      <formula1>$I$2:$I$3</formula1>
    </dataValidation>
    <dataValidation type="list" allowBlank="1" showInputMessage="1" showErrorMessage="1" sqref="B28" xr:uid="{8498AE1B-83AB-4E62-B994-351C0A201039}">
      <formula1>$J$2:$J$4</formula1>
    </dataValidation>
    <dataValidation type="list" allowBlank="1" showInputMessage="1" showErrorMessage="1" sqref="C20:C21" xr:uid="{90A61524-50AC-4634-B05A-1BD2843CAF39}">
      <formula1>$H$2:$H$4</formula1>
    </dataValidation>
  </dataValidations>
  <hyperlinks>
    <hyperlink ref="C27" location="_ftn1" display="_ftn1" xr:uid="{6E7D8802-B285-4231-A13E-B4FFA52DBF33}"/>
    <hyperlink ref="D27" location="_ftn2" display="_ftn2" xr:uid="{EC5349CE-BDC1-465A-AB5A-292D93707820}"/>
    <hyperlink ref="E27" location="_ftn3" display="_ftn3" xr:uid="{86A85A75-C6F2-4B1F-BCE9-52EB3217E9DB}"/>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5" r:id="rId3" name="Check Box 1">
              <controlPr defaultSize="0" autoFill="0" autoLine="0" autoPict="0">
                <anchor moveWithCells="1">
                  <from>
                    <xdr:col>2</xdr:col>
                    <xdr:colOff>95250</xdr:colOff>
                    <xdr:row>33</xdr:row>
                    <xdr:rowOff>0</xdr:rowOff>
                  </from>
                  <to>
                    <xdr:col>2</xdr:col>
                    <xdr:colOff>3181350</xdr:colOff>
                    <xdr:row>34</xdr:row>
                    <xdr:rowOff>19050</xdr:rowOff>
                  </to>
                </anchor>
              </controlPr>
            </control>
          </mc:Choice>
        </mc:AlternateContent>
        <mc:AlternateContent xmlns:mc="http://schemas.openxmlformats.org/markup-compatibility/2006">
          <mc:Choice Requires="x14">
            <control shapeId="6146" r:id="rId4" name="Check Box 2">
              <controlPr defaultSize="0" autoFill="0" autoLine="0" autoPict="0">
                <anchor moveWithCells="1">
                  <from>
                    <xdr:col>2</xdr:col>
                    <xdr:colOff>95250</xdr:colOff>
                    <xdr:row>35</xdr:row>
                    <xdr:rowOff>0</xdr:rowOff>
                  </from>
                  <to>
                    <xdr:col>3</xdr:col>
                    <xdr:colOff>1123950</xdr:colOff>
                    <xdr:row>35</xdr:row>
                    <xdr:rowOff>161925</xdr:rowOff>
                  </to>
                </anchor>
              </controlPr>
            </control>
          </mc:Choice>
        </mc:AlternateContent>
        <mc:AlternateContent xmlns:mc="http://schemas.openxmlformats.org/markup-compatibility/2006">
          <mc:Choice Requires="x14">
            <control shapeId="6147" r:id="rId5" name="Check Box 3">
              <controlPr defaultSize="0" autoFill="0" autoLine="0" autoPict="0">
                <anchor moveWithCells="1">
                  <from>
                    <xdr:col>2</xdr:col>
                    <xdr:colOff>95250</xdr:colOff>
                    <xdr:row>33</xdr:row>
                    <xdr:rowOff>180975</xdr:rowOff>
                  </from>
                  <to>
                    <xdr:col>3</xdr:col>
                    <xdr:colOff>2057400</xdr:colOff>
                    <xdr:row>35</xdr:row>
                    <xdr:rowOff>9525</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2</xdr:col>
                    <xdr:colOff>38100</xdr:colOff>
                    <xdr:row>37</xdr:row>
                    <xdr:rowOff>28575</xdr:rowOff>
                  </from>
                  <to>
                    <xdr:col>10</xdr:col>
                    <xdr:colOff>333375</xdr:colOff>
                    <xdr:row>37</xdr:row>
                    <xdr:rowOff>161925</xdr:rowOff>
                  </to>
                </anchor>
              </controlPr>
            </control>
          </mc:Choice>
        </mc:AlternateContent>
        <mc:AlternateContent xmlns:mc="http://schemas.openxmlformats.org/markup-compatibility/2006">
          <mc:Choice Requires="x14">
            <control shapeId="6149" r:id="rId7" name="Check Box 5">
              <controlPr defaultSize="0" autoFill="0" autoLine="0" autoPict="0">
                <anchor moveWithCells="1">
                  <from>
                    <xdr:col>2</xdr:col>
                    <xdr:colOff>47625</xdr:colOff>
                    <xdr:row>38</xdr:row>
                    <xdr:rowOff>28575</xdr:rowOff>
                  </from>
                  <to>
                    <xdr:col>11</xdr:col>
                    <xdr:colOff>85725</xdr:colOff>
                    <xdr:row>39</xdr:row>
                    <xdr:rowOff>0</xdr:rowOff>
                  </to>
                </anchor>
              </controlPr>
            </control>
          </mc:Choice>
        </mc:AlternateContent>
        <mc:AlternateContent xmlns:mc="http://schemas.openxmlformats.org/markup-compatibility/2006">
          <mc:Choice Requires="x14">
            <control shapeId="6150" r:id="rId8" name="Check Box 6">
              <controlPr defaultSize="0" autoFill="0" autoLine="0" autoPict="0">
                <anchor moveWithCells="1">
                  <from>
                    <xdr:col>2</xdr:col>
                    <xdr:colOff>47625</xdr:colOff>
                    <xdr:row>39</xdr:row>
                    <xdr:rowOff>9525</xdr:rowOff>
                  </from>
                  <to>
                    <xdr:col>6</xdr:col>
                    <xdr:colOff>1276350</xdr:colOff>
                    <xdr:row>40</xdr:row>
                    <xdr:rowOff>0</xdr:rowOff>
                  </to>
                </anchor>
              </controlPr>
            </control>
          </mc:Choice>
        </mc:AlternateContent>
        <mc:AlternateContent xmlns:mc="http://schemas.openxmlformats.org/markup-compatibility/2006">
          <mc:Choice Requires="x14">
            <control shapeId="6151" r:id="rId9" name="Check Box 7">
              <controlPr defaultSize="0" autoFill="0" autoLine="0" autoPict="0">
                <anchor moveWithCells="1">
                  <from>
                    <xdr:col>1</xdr:col>
                    <xdr:colOff>0</xdr:colOff>
                    <xdr:row>11</xdr:row>
                    <xdr:rowOff>0</xdr:rowOff>
                  </from>
                  <to>
                    <xdr:col>1</xdr:col>
                    <xdr:colOff>2990850</xdr:colOff>
                    <xdr:row>21</xdr:row>
                    <xdr:rowOff>152400</xdr:rowOff>
                  </to>
                </anchor>
              </controlPr>
            </control>
          </mc:Choice>
        </mc:AlternateContent>
        <mc:AlternateContent xmlns:mc="http://schemas.openxmlformats.org/markup-compatibility/2006">
          <mc:Choice Requires="x14">
            <control shapeId="6152" r:id="rId10" name="Check Box 8">
              <controlPr defaultSize="0" autoFill="0" autoLine="0" autoPict="0">
                <anchor moveWithCells="1">
                  <from>
                    <xdr:col>2</xdr:col>
                    <xdr:colOff>95250</xdr:colOff>
                    <xdr:row>33</xdr:row>
                    <xdr:rowOff>0</xdr:rowOff>
                  </from>
                  <to>
                    <xdr:col>2</xdr:col>
                    <xdr:colOff>3181350</xdr:colOff>
                    <xdr:row>34</xdr:row>
                    <xdr:rowOff>19050</xdr:rowOff>
                  </to>
                </anchor>
              </controlPr>
            </control>
          </mc:Choice>
        </mc:AlternateContent>
        <mc:AlternateContent xmlns:mc="http://schemas.openxmlformats.org/markup-compatibility/2006">
          <mc:Choice Requires="x14">
            <control shapeId="6153" r:id="rId11" name="Check Box 9">
              <controlPr defaultSize="0" autoFill="0" autoLine="0" autoPict="0">
                <anchor moveWithCells="1">
                  <from>
                    <xdr:col>2</xdr:col>
                    <xdr:colOff>95250</xdr:colOff>
                    <xdr:row>35</xdr:row>
                    <xdr:rowOff>0</xdr:rowOff>
                  </from>
                  <to>
                    <xdr:col>3</xdr:col>
                    <xdr:colOff>1123950</xdr:colOff>
                    <xdr:row>35</xdr:row>
                    <xdr:rowOff>161925</xdr:rowOff>
                  </to>
                </anchor>
              </controlPr>
            </control>
          </mc:Choice>
        </mc:AlternateContent>
        <mc:AlternateContent xmlns:mc="http://schemas.openxmlformats.org/markup-compatibility/2006">
          <mc:Choice Requires="x14">
            <control shapeId="6154" r:id="rId12" name="Check Box 10">
              <controlPr defaultSize="0" autoFill="0" autoLine="0" autoPict="0">
                <anchor moveWithCells="1">
                  <from>
                    <xdr:col>2</xdr:col>
                    <xdr:colOff>95250</xdr:colOff>
                    <xdr:row>33</xdr:row>
                    <xdr:rowOff>180975</xdr:rowOff>
                  </from>
                  <to>
                    <xdr:col>3</xdr:col>
                    <xdr:colOff>2057400</xdr:colOff>
                    <xdr:row>35</xdr:row>
                    <xdr:rowOff>9525</xdr:rowOff>
                  </to>
                </anchor>
              </controlPr>
            </control>
          </mc:Choice>
        </mc:AlternateContent>
        <mc:AlternateContent xmlns:mc="http://schemas.openxmlformats.org/markup-compatibility/2006">
          <mc:Choice Requires="x14">
            <control shapeId="6155" r:id="rId13" name="Check Box 11">
              <controlPr defaultSize="0" autoFill="0" autoLine="0" autoPict="0">
                <anchor moveWithCells="1">
                  <from>
                    <xdr:col>2</xdr:col>
                    <xdr:colOff>47625</xdr:colOff>
                    <xdr:row>39</xdr:row>
                    <xdr:rowOff>9525</xdr:rowOff>
                  </from>
                  <to>
                    <xdr:col>6</xdr:col>
                    <xdr:colOff>1276350</xdr:colOff>
                    <xdr:row>40</xdr:row>
                    <xdr:rowOff>0</xdr:rowOff>
                  </to>
                </anchor>
              </controlPr>
            </control>
          </mc:Choice>
        </mc:AlternateContent>
        <mc:AlternateContent xmlns:mc="http://schemas.openxmlformats.org/markup-compatibility/2006">
          <mc:Choice Requires="x14">
            <control shapeId="6156" r:id="rId14" name="Check Box 12">
              <controlPr defaultSize="0" autoFill="0" autoLine="0" autoPict="0">
                <anchor moveWithCells="1">
                  <from>
                    <xdr:col>1</xdr:col>
                    <xdr:colOff>0</xdr:colOff>
                    <xdr:row>11</xdr:row>
                    <xdr:rowOff>0</xdr:rowOff>
                  </from>
                  <to>
                    <xdr:col>1</xdr:col>
                    <xdr:colOff>2990850</xdr:colOff>
                    <xdr:row>21</xdr:row>
                    <xdr:rowOff>152400</xdr:rowOff>
                  </to>
                </anchor>
              </controlPr>
            </control>
          </mc:Choice>
        </mc:AlternateContent>
        <mc:AlternateContent xmlns:mc="http://schemas.openxmlformats.org/markup-compatibility/2006">
          <mc:Choice Requires="x14">
            <control shapeId="6157" r:id="rId15" name="Check Box 13">
              <controlPr defaultSize="0" autoFill="0" autoLine="0" autoPict="0">
                <anchor moveWithCells="1">
                  <from>
                    <xdr:col>2</xdr:col>
                    <xdr:colOff>95250</xdr:colOff>
                    <xdr:row>33</xdr:row>
                    <xdr:rowOff>0</xdr:rowOff>
                  </from>
                  <to>
                    <xdr:col>2</xdr:col>
                    <xdr:colOff>3181350</xdr:colOff>
                    <xdr:row>34</xdr:row>
                    <xdr:rowOff>19050</xdr:rowOff>
                  </to>
                </anchor>
              </controlPr>
            </control>
          </mc:Choice>
        </mc:AlternateContent>
        <mc:AlternateContent xmlns:mc="http://schemas.openxmlformats.org/markup-compatibility/2006">
          <mc:Choice Requires="x14">
            <control shapeId="6158" r:id="rId16" name="Check Box 14">
              <controlPr defaultSize="0" autoFill="0" autoLine="0" autoPict="0">
                <anchor moveWithCells="1">
                  <from>
                    <xdr:col>2</xdr:col>
                    <xdr:colOff>95250</xdr:colOff>
                    <xdr:row>35</xdr:row>
                    <xdr:rowOff>0</xdr:rowOff>
                  </from>
                  <to>
                    <xdr:col>3</xdr:col>
                    <xdr:colOff>1123950</xdr:colOff>
                    <xdr:row>35</xdr:row>
                    <xdr:rowOff>161925</xdr:rowOff>
                  </to>
                </anchor>
              </controlPr>
            </control>
          </mc:Choice>
        </mc:AlternateContent>
        <mc:AlternateContent xmlns:mc="http://schemas.openxmlformats.org/markup-compatibility/2006">
          <mc:Choice Requires="x14">
            <control shapeId="6159" r:id="rId17" name="Check Box 15">
              <controlPr defaultSize="0" autoFill="0" autoLine="0" autoPict="0">
                <anchor moveWithCells="1">
                  <from>
                    <xdr:col>2</xdr:col>
                    <xdr:colOff>95250</xdr:colOff>
                    <xdr:row>33</xdr:row>
                    <xdr:rowOff>180975</xdr:rowOff>
                  </from>
                  <to>
                    <xdr:col>3</xdr:col>
                    <xdr:colOff>2057400</xdr:colOff>
                    <xdr:row>35</xdr:row>
                    <xdr:rowOff>9525</xdr:rowOff>
                  </to>
                </anchor>
              </controlPr>
            </control>
          </mc:Choice>
        </mc:AlternateContent>
        <mc:AlternateContent xmlns:mc="http://schemas.openxmlformats.org/markup-compatibility/2006">
          <mc:Choice Requires="x14">
            <control shapeId="6160" r:id="rId18" name="Check Box 16">
              <controlPr defaultSize="0" autoFill="0" autoLine="0" autoPict="0">
                <anchor moveWithCells="1">
                  <from>
                    <xdr:col>2</xdr:col>
                    <xdr:colOff>38100</xdr:colOff>
                    <xdr:row>37</xdr:row>
                    <xdr:rowOff>28575</xdr:rowOff>
                  </from>
                  <to>
                    <xdr:col>10</xdr:col>
                    <xdr:colOff>333375</xdr:colOff>
                    <xdr:row>37</xdr:row>
                    <xdr:rowOff>161925</xdr:rowOff>
                  </to>
                </anchor>
              </controlPr>
            </control>
          </mc:Choice>
        </mc:AlternateContent>
        <mc:AlternateContent xmlns:mc="http://schemas.openxmlformats.org/markup-compatibility/2006">
          <mc:Choice Requires="x14">
            <control shapeId="6161" r:id="rId19" name="Check Box 17">
              <controlPr defaultSize="0" autoFill="0" autoLine="0" autoPict="0">
                <anchor moveWithCells="1">
                  <from>
                    <xdr:col>2</xdr:col>
                    <xdr:colOff>47625</xdr:colOff>
                    <xdr:row>38</xdr:row>
                    <xdr:rowOff>28575</xdr:rowOff>
                  </from>
                  <to>
                    <xdr:col>11</xdr:col>
                    <xdr:colOff>85725</xdr:colOff>
                    <xdr:row>39</xdr:row>
                    <xdr:rowOff>0</xdr:rowOff>
                  </to>
                </anchor>
              </controlPr>
            </control>
          </mc:Choice>
        </mc:AlternateContent>
        <mc:AlternateContent xmlns:mc="http://schemas.openxmlformats.org/markup-compatibility/2006">
          <mc:Choice Requires="x14">
            <control shapeId="6162" r:id="rId20" name="Check Box 18">
              <controlPr defaultSize="0" autoFill="0" autoLine="0" autoPict="0">
                <anchor moveWithCells="1">
                  <from>
                    <xdr:col>2</xdr:col>
                    <xdr:colOff>47625</xdr:colOff>
                    <xdr:row>39</xdr:row>
                    <xdr:rowOff>9525</xdr:rowOff>
                  </from>
                  <to>
                    <xdr:col>6</xdr:col>
                    <xdr:colOff>1276350</xdr:colOff>
                    <xdr:row>40</xdr:row>
                    <xdr:rowOff>0</xdr:rowOff>
                  </to>
                </anchor>
              </controlPr>
            </control>
          </mc:Choice>
        </mc:AlternateContent>
        <mc:AlternateContent xmlns:mc="http://schemas.openxmlformats.org/markup-compatibility/2006">
          <mc:Choice Requires="x14">
            <control shapeId="6163" r:id="rId21" name="Check Box 19">
              <controlPr defaultSize="0" autoFill="0" autoLine="0" autoPict="0">
                <anchor moveWithCells="1">
                  <from>
                    <xdr:col>1</xdr:col>
                    <xdr:colOff>0</xdr:colOff>
                    <xdr:row>11</xdr:row>
                    <xdr:rowOff>0</xdr:rowOff>
                  </from>
                  <to>
                    <xdr:col>1</xdr:col>
                    <xdr:colOff>2990850</xdr:colOff>
                    <xdr:row>21</xdr:row>
                    <xdr:rowOff>152400</xdr:rowOff>
                  </to>
                </anchor>
              </controlPr>
            </control>
          </mc:Choice>
        </mc:AlternateContent>
        <mc:AlternateContent xmlns:mc="http://schemas.openxmlformats.org/markup-compatibility/2006">
          <mc:Choice Requires="x14">
            <control shapeId="6164" r:id="rId22" name="Check Box 20">
              <controlPr defaultSize="0" autoFill="0" autoLine="0" autoPict="0">
                <anchor moveWithCells="1">
                  <from>
                    <xdr:col>2</xdr:col>
                    <xdr:colOff>95250</xdr:colOff>
                    <xdr:row>33</xdr:row>
                    <xdr:rowOff>0</xdr:rowOff>
                  </from>
                  <to>
                    <xdr:col>2</xdr:col>
                    <xdr:colOff>3181350</xdr:colOff>
                    <xdr:row>34</xdr:row>
                    <xdr:rowOff>19050</xdr:rowOff>
                  </to>
                </anchor>
              </controlPr>
            </control>
          </mc:Choice>
        </mc:AlternateContent>
        <mc:AlternateContent xmlns:mc="http://schemas.openxmlformats.org/markup-compatibility/2006">
          <mc:Choice Requires="x14">
            <control shapeId="6165" r:id="rId23" name="Check Box 21">
              <controlPr defaultSize="0" autoFill="0" autoLine="0" autoPict="0">
                <anchor moveWithCells="1">
                  <from>
                    <xdr:col>2</xdr:col>
                    <xdr:colOff>95250</xdr:colOff>
                    <xdr:row>35</xdr:row>
                    <xdr:rowOff>0</xdr:rowOff>
                  </from>
                  <to>
                    <xdr:col>3</xdr:col>
                    <xdr:colOff>1123950</xdr:colOff>
                    <xdr:row>35</xdr:row>
                    <xdr:rowOff>161925</xdr:rowOff>
                  </to>
                </anchor>
              </controlPr>
            </control>
          </mc:Choice>
        </mc:AlternateContent>
        <mc:AlternateContent xmlns:mc="http://schemas.openxmlformats.org/markup-compatibility/2006">
          <mc:Choice Requires="x14">
            <control shapeId="6166" r:id="rId24" name="Check Box 22">
              <controlPr defaultSize="0" autoFill="0" autoLine="0" autoPict="0">
                <anchor moveWithCells="1">
                  <from>
                    <xdr:col>2</xdr:col>
                    <xdr:colOff>95250</xdr:colOff>
                    <xdr:row>33</xdr:row>
                    <xdr:rowOff>180975</xdr:rowOff>
                  </from>
                  <to>
                    <xdr:col>3</xdr:col>
                    <xdr:colOff>2057400</xdr:colOff>
                    <xdr:row>35</xdr:row>
                    <xdr:rowOff>9525</xdr:rowOff>
                  </to>
                </anchor>
              </controlPr>
            </control>
          </mc:Choice>
        </mc:AlternateContent>
        <mc:AlternateContent xmlns:mc="http://schemas.openxmlformats.org/markup-compatibility/2006">
          <mc:Choice Requires="x14">
            <control shapeId="6167" r:id="rId25" name="Check Box 23">
              <controlPr defaultSize="0" autoFill="0" autoLine="0" autoPict="0">
                <anchor moveWithCells="1">
                  <from>
                    <xdr:col>2</xdr:col>
                    <xdr:colOff>47625</xdr:colOff>
                    <xdr:row>39</xdr:row>
                    <xdr:rowOff>9525</xdr:rowOff>
                  </from>
                  <to>
                    <xdr:col>6</xdr:col>
                    <xdr:colOff>1276350</xdr:colOff>
                    <xdr:row>40</xdr:row>
                    <xdr:rowOff>0</xdr:rowOff>
                  </to>
                </anchor>
              </controlPr>
            </control>
          </mc:Choice>
        </mc:AlternateContent>
        <mc:AlternateContent xmlns:mc="http://schemas.openxmlformats.org/markup-compatibility/2006">
          <mc:Choice Requires="x14">
            <control shapeId="6168" r:id="rId26" name="Check Box 24">
              <controlPr defaultSize="0" autoFill="0" autoLine="0" autoPict="0">
                <anchor moveWithCells="1">
                  <from>
                    <xdr:col>1</xdr:col>
                    <xdr:colOff>0</xdr:colOff>
                    <xdr:row>11</xdr:row>
                    <xdr:rowOff>0</xdr:rowOff>
                  </from>
                  <to>
                    <xdr:col>1</xdr:col>
                    <xdr:colOff>2990850</xdr:colOff>
                    <xdr:row>21</xdr:row>
                    <xdr:rowOff>152400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713A7-423D-4CEE-98D6-F2B72EEDDB45}">
  <dimension ref="A1:J99"/>
  <sheetViews>
    <sheetView topLeftCell="A10" workbookViewId="0">
      <selection activeCell="C13" sqref="C13"/>
    </sheetView>
  </sheetViews>
  <sheetFormatPr defaultRowHeight="15" x14ac:dyDescent="0.25"/>
  <cols>
    <col min="1" max="1" width="9.140625" style="98"/>
    <col min="2" max="2" width="62.42578125" style="129" customWidth="1"/>
    <col min="3" max="3" width="50.28515625" style="98" customWidth="1"/>
    <col min="4" max="4" width="45.140625" style="98" customWidth="1"/>
    <col min="5" max="5" width="37.140625" style="98" customWidth="1"/>
    <col min="6" max="6" width="23.5703125" style="98" customWidth="1"/>
    <col min="7" max="7" width="28.28515625" style="98" customWidth="1"/>
    <col min="8" max="8" width="4" style="98" hidden="1" customWidth="1"/>
    <col min="9" max="10" width="7.85546875" style="98" hidden="1" customWidth="1"/>
    <col min="11" max="16384" width="9.140625" style="98"/>
  </cols>
  <sheetData>
    <row r="1" spans="1:10" ht="19.5" x14ac:dyDescent="0.25">
      <c r="A1" s="83" t="s">
        <v>304</v>
      </c>
      <c r="B1" s="98"/>
      <c r="C1" s="85"/>
      <c r="D1" s="85"/>
      <c r="E1" s="86"/>
      <c r="F1" s="86"/>
      <c r="H1" s="86" t="s">
        <v>129</v>
      </c>
      <c r="I1" s="86" t="s">
        <v>130</v>
      </c>
      <c r="J1" s="98" t="s">
        <v>131</v>
      </c>
    </row>
    <row r="2" spans="1:10" ht="17.25" x14ac:dyDescent="0.25">
      <c r="A2" s="131"/>
      <c r="B2" s="88"/>
      <c r="C2" s="85"/>
      <c r="D2" s="85"/>
      <c r="E2" s="86"/>
      <c r="F2" s="86"/>
      <c r="H2" s="86" t="s">
        <v>56</v>
      </c>
      <c r="I2" s="98" t="s">
        <v>132</v>
      </c>
      <c r="J2" s="132" t="s">
        <v>133</v>
      </c>
    </row>
    <row r="3" spans="1:10" ht="17.25" x14ac:dyDescent="0.25">
      <c r="A3" s="90" t="s">
        <v>134</v>
      </c>
      <c r="B3" s="88"/>
      <c r="C3" s="85"/>
      <c r="D3" s="85"/>
      <c r="E3" s="86"/>
      <c r="F3" s="86"/>
      <c r="H3" s="86" t="s">
        <v>135</v>
      </c>
      <c r="I3" s="98" t="s">
        <v>136</v>
      </c>
      <c r="J3" s="132" t="s">
        <v>43</v>
      </c>
    </row>
    <row r="4" spans="1:10" ht="19.5" customHeight="1" x14ac:dyDescent="0.25">
      <c r="A4" s="131"/>
      <c r="B4" s="88"/>
      <c r="C4" s="85"/>
      <c r="D4" s="85"/>
      <c r="E4" s="86"/>
      <c r="F4" s="86"/>
      <c r="H4" s="86" t="s">
        <v>137</v>
      </c>
      <c r="J4" s="132" t="s">
        <v>105</v>
      </c>
    </row>
    <row r="5" spans="1:10" s="84" customFormat="1" ht="17.25" x14ac:dyDescent="0.3">
      <c r="A5" s="87"/>
      <c r="B5" s="91" t="s">
        <v>234</v>
      </c>
      <c r="C5" s="92" t="s">
        <v>235</v>
      </c>
      <c r="D5" s="85"/>
      <c r="E5" s="86"/>
      <c r="F5" s="86"/>
      <c r="G5" s="86"/>
    </row>
    <row r="6" spans="1:10" s="84" customFormat="1" ht="30" customHeight="1" x14ac:dyDescent="0.3">
      <c r="A6" s="87"/>
      <c r="B6" s="91" t="s">
        <v>236</v>
      </c>
      <c r="C6" s="92" t="s">
        <v>305</v>
      </c>
      <c r="D6" s="85"/>
      <c r="E6" s="86"/>
      <c r="F6" s="86"/>
      <c r="G6" s="86"/>
    </row>
    <row r="7" spans="1:10" ht="17.25" x14ac:dyDescent="0.25">
      <c r="A7" s="131"/>
      <c r="B7" s="88"/>
      <c r="C7" s="85"/>
      <c r="D7" s="85"/>
      <c r="E7" s="86"/>
      <c r="F7" s="86"/>
      <c r="G7" s="86"/>
    </row>
    <row r="8" spans="1:10" ht="17.25" x14ac:dyDescent="0.25">
      <c r="A8" s="90" t="s">
        <v>141</v>
      </c>
      <c r="B8" s="88"/>
      <c r="C8" s="85"/>
      <c r="D8" s="85"/>
      <c r="E8" s="86"/>
      <c r="F8" s="86"/>
      <c r="G8" s="86"/>
    </row>
    <row r="9" spans="1:10" ht="17.25" x14ac:dyDescent="0.25">
      <c r="A9" s="90"/>
      <c r="B9" s="88"/>
      <c r="C9" s="85"/>
      <c r="D9" s="85"/>
      <c r="E9" s="86"/>
      <c r="F9" s="86"/>
      <c r="G9" s="86"/>
    </row>
    <row r="10" spans="1:10" ht="17.25" x14ac:dyDescent="0.25">
      <c r="A10" s="90"/>
      <c r="B10" s="91" t="s">
        <v>306</v>
      </c>
      <c r="C10" s="92" t="s">
        <v>80</v>
      </c>
      <c r="D10" s="85"/>
      <c r="G10" s="86"/>
    </row>
    <row r="11" spans="1:10" ht="17.25" x14ac:dyDescent="0.25">
      <c r="A11" s="90"/>
      <c r="B11" s="91" t="s">
        <v>307</v>
      </c>
      <c r="C11" s="92">
        <v>1056</v>
      </c>
      <c r="D11" s="85"/>
      <c r="G11" s="86"/>
    </row>
    <row r="12" spans="1:10" ht="123" customHeight="1" x14ac:dyDescent="0.25">
      <c r="A12" s="90"/>
      <c r="B12" s="93"/>
      <c r="C12" s="94" t="s">
        <v>308</v>
      </c>
      <c r="D12" s="85"/>
      <c r="E12" s="86"/>
      <c r="F12" s="86"/>
      <c r="G12" s="86"/>
    </row>
    <row r="13" spans="1:10" ht="17.25" x14ac:dyDescent="0.25">
      <c r="A13" s="90"/>
      <c r="B13" s="91" t="s">
        <v>145</v>
      </c>
      <c r="C13" s="92">
        <v>2027</v>
      </c>
      <c r="D13" s="85"/>
      <c r="E13" s="86"/>
      <c r="F13" s="86"/>
      <c r="G13" s="86"/>
    </row>
    <row r="14" spans="1:10" ht="17.25" x14ac:dyDescent="0.25">
      <c r="A14" s="90"/>
      <c r="B14" s="91" t="s">
        <v>309</v>
      </c>
      <c r="C14" s="92" t="s">
        <v>53</v>
      </c>
      <c r="D14" s="85"/>
      <c r="E14" s="86"/>
      <c r="F14" s="86"/>
      <c r="G14" s="86"/>
    </row>
    <row r="15" spans="1:10" ht="17.25" x14ac:dyDescent="0.25">
      <c r="A15" s="90"/>
      <c r="B15" s="88"/>
      <c r="C15" s="95"/>
      <c r="D15" s="85"/>
      <c r="E15" s="86"/>
      <c r="F15" s="86"/>
      <c r="G15" s="86"/>
    </row>
    <row r="16" spans="1:10" ht="17.25" x14ac:dyDescent="0.25">
      <c r="A16" s="90" t="s">
        <v>147</v>
      </c>
      <c r="B16" s="88"/>
      <c r="C16" s="95"/>
      <c r="D16" s="85"/>
      <c r="E16" s="86"/>
      <c r="F16" s="86"/>
      <c r="G16" s="86"/>
    </row>
    <row r="17" spans="1:10" ht="17.25" x14ac:dyDescent="0.25">
      <c r="B17" s="91" t="s">
        <v>310</v>
      </c>
      <c r="C17" s="92" t="s">
        <v>303</v>
      </c>
      <c r="D17" s="85"/>
      <c r="E17" s="86"/>
      <c r="F17" s="86"/>
      <c r="G17" s="86"/>
    </row>
    <row r="18" spans="1:10" ht="17.25" x14ac:dyDescent="0.25">
      <c r="A18" s="90"/>
      <c r="B18" s="91" t="s">
        <v>311</v>
      </c>
      <c r="C18" s="92"/>
      <c r="D18" s="85"/>
      <c r="E18" s="86"/>
      <c r="F18" s="86"/>
      <c r="G18" s="86"/>
    </row>
    <row r="19" spans="1:10" ht="17.25" x14ac:dyDescent="0.25">
      <c r="A19" s="90"/>
      <c r="B19" s="85"/>
      <c r="C19" s="85"/>
      <c r="D19" s="85"/>
      <c r="E19" s="86"/>
      <c r="F19" s="86"/>
      <c r="G19" s="86"/>
    </row>
    <row r="20" spans="1:10" ht="26.25" customHeight="1" x14ac:dyDescent="0.25">
      <c r="A20" s="90"/>
      <c r="B20" s="91" t="s">
        <v>312</v>
      </c>
      <c r="C20" s="96" t="s">
        <v>56</v>
      </c>
      <c r="D20" s="85"/>
      <c r="F20" s="86"/>
      <c r="G20" s="86"/>
    </row>
    <row r="21" spans="1:10" ht="17.25" x14ac:dyDescent="0.25">
      <c r="A21" s="90"/>
      <c r="B21" s="98"/>
      <c r="C21" s="97"/>
      <c r="D21" s="85"/>
      <c r="F21" s="86"/>
      <c r="G21" s="86"/>
    </row>
    <row r="22" spans="1:10" ht="17.25" x14ac:dyDescent="0.25">
      <c r="A22" s="90"/>
      <c r="B22" s="88"/>
      <c r="C22" s="95"/>
      <c r="D22" s="85"/>
      <c r="E22" s="86"/>
      <c r="F22" s="86"/>
      <c r="G22" s="86"/>
    </row>
    <row r="23" spans="1:10" ht="17.25" x14ac:dyDescent="0.25">
      <c r="A23" s="90"/>
      <c r="B23" s="91" t="s">
        <v>247</v>
      </c>
      <c r="C23" s="96" t="s">
        <v>132</v>
      </c>
      <c r="D23" s="85"/>
      <c r="F23" s="86"/>
      <c r="G23" s="86"/>
    </row>
    <row r="24" spans="1:10" ht="17.25" x14ac:dyDescent="0.25">
      <c r="A24" s="90"/>
      <c r="B24" s="98"/>
      <c r="C24" s="97"/>
      <c r="D24" s="85"/>
      <c r="E24" s="86"/>
      <c r="F24" s="86"/>
      <c r="G24" s="86"/>
    </row>
    <row r="25" spans="1:10" ht="17.25" x14ac:dyDescent="0.25">
      <c r="A25" s="90"/>
      <c r="B25" s="88"/>
      <c r="C25" s="95"/>
      <c r="D25" s="85"/>
      <c r="E25" s="86"/>
      <c r="F25" s="86"/>
      <c r="G25" s="86"/>
    </row>
    <row r="26" spans="1:10" ht="15.75" customHeight="1" x14ac:dyDescent="0.25">
      <c r="A26" s="90" t="s">
        <v>153</v>
      </c>
      <c r="B26" s="98"/>
      <c r="C26" s="88"/>
      <c r="D26" s="88"/>
      <c r="E26" s="88"/>
      <c r="F26" s="88"/>
      <c r="G26" s="88"/>
      <c r="H26" s="88"/>
      <c r="I26" s="88"/>
      <c r="J26" s="88"/>
    </row>
    <row r="27" spans="1:10" ht="15.75" customHeight="1" x14ac:dyDescent="0.25">
      <c r="A27" s="90"/>
      <c r="B27" s="98"/>
      <c r="C27" s="88"/>
      <c r="D27" s="88"/>
      <c r="E27" s="88"/>
      <c r="F27" s="88"/>
      <c r="G27" s="88"/>
      <c r="H27" s="88"/>
      <c r="I27" s="88"/>
      <c r="J27" s="88"/>
    </row>
    <row r="28" spans="1:10" ht="42" x14ac:dyDescent="0.25">
      <c r="B28" s="99" t="s">
        <v>313</v>
      </c>
      <c r="C28" s="99" t="s">
        <v>314</v>
      </c>
      <c r="D28" s="99" t="s">
        <v>315</v>
      </c>
      <c r="E28" s="99" t="s">
        <v>316</v>
      </c>
      <c r="F28" s="88"/>
      <c r="G28" s="88"/>
      <c r="H28" s="88"/>
      <c r="I28" s="88"/>
      <c r="J28" s="88"/>
    </row>
    <row r="29" spans="1:10" ht="310.5" x14ac:dyDescent="0.3">
      <c r="B29" s="100" t="s">
        <v>43</v>
      </c>
      <c r="C29" s="133" t="s">
        <v>303</v>
      </c>
      <c r="D29" s="133" t="s">
        <v>317</v>
      </c>
      <c r="E29" s="103" t="s">
        <v>318</v>
      </c>
      <c r="F29" s="84"/>
      <c r="G29" s="88"/>
      <c r="H29" s="88"/>
      <c r="I29" s="88"/>
      <c r="J29" s="84"/>
    </row>
    <row r="30" spans="1:10" ht="17.25" x14ac:dyDescent="0.25">
      <c r="A30" s="90"/>
      <c r="B30" s="88"/>
      <c r="C30" s="95"/>
      <c r="D30" s="85"/>
      <c r="E30" s="86"/>
      <c r="F30" s="86"/>
      <c r="G30" s="86"/>
    </row>
    <row r="31" spans="1:10" s="104" customFormat="1" ht="20.25" customHeight="1" x14ac:dyDescent="0.25">
      <c r="A31" s="90" t="s">
        <v>161</v>
      </c>
    </row>
    <row r="32" spans="1:10" s="104" customFormat="1" ht="15" customHeight="1" x14ac:dyDescent="0.25"/>
    <row r="33" spans="1:5" s="104" customFormat="1" ht="71.25" customHeight="1" x14ac:dyDescent="0.25">
      <c r="B33" s="91" t="s">
        <v>319</v>
      </c>
      <c r="C33" s="105" t="s">
        <v>299</v>
      </c>
    </row>
    <row r="34" spans="1:5" s="104" customFormat="1" ht="17.25" customHeight="1" x14ac:dyDescent="0.25"/>
    <row r="35" spans="1:5" s="104" customFormat="1" ht="16.5" customHeight="1" x14ac:dyDescent="0.25">
      <c r="B35" s="219" t="s">
        <v>320</v>
      </c>
      <c r="C35" s="134" t="s">
        <v>225</v>
      </c>
    </row>
    <row r="36" spans="1:5" s="104" customFormat="1" ht="15" customHeight="1" x14ac:dyDescent="0.25">
      <c r="B36" s="220"/>
    </row>
    <row r="37" spans="1:5" s="104" customFormat="1" ht="15" customHeight="1" x14ac:dyDescent="0.25">
      <c r="B37" s="220"/>
    </row>
    <row r="38" spans="1:5" s="104" customFormat="1" ht="15" customHeight="1" x14ac:dyDescent="0.25">
      <c r="B38" s="221"/>
      <c r="C38" s="106"/>
    </row>
    <row r="39" spans="1:5" s="104" customFormat="1" ht="15" customHeight="1" x14ac:dyDescent="0.25"/>
    <row r="40" spans="1:5" s="104" customFormat="1" ht="13.5" customHeight="1" x14ac:dyDescent="0.25">
      <c r="B40" s="219" t="s">
        <v>321</v>
      </c>
    </row>
    <row r="41" spans="1:5" s="104" customFormat="1" ht="13.5" x14ac:dyDescent="0.25">
      <c r="B41" s="220"/>
    </row>
    <row r="42" spans="1:5" s="104" customFormat="1" ht="13.5" x14ac:dyDescent="0.25">
      <c r="B42" s="221"/>
    </row>
    <row r="43" spans="1:5" s="104" customFormat="1" ht="13.5" x14ac:dyDescent="0.25"/>
    <row r="44" spans="1:5" s="104" customFormat="1" ht="13.5" x14ac:dyDescent="0.25"/>
    <row r="45" spans="1:5" s="104" customFormat="1" ht="15.75" x14ac:dyDescent="0.25">
      <c r="A45" s="90" t="s">
        <v>322</v>
      </c>
    </row>
    <row r="46" spans="1:5" s="104" customFormat="1" ht="13.5" x14ac:dyDescent="0.25"/>
    <row r="47" spans="1:5" s="104" customFormat="1" ht="156.75" customHeight="1" x14ac:dyDescent="0.25">
      <c r="B47" s="222" t="s">
        <v>323</v>
      </c>
      <c r="C47" s="223"/>
      <c r="D47" s="223"/>
      <c r="E47" s="224"/>
    </row>
    <row r="48" spans="1:5" s="104" customFormat="1" ht="15" customHeight="1" x14ac:dyDescent="0.25"/>
    <row r="49" spans="1:7" s="104" customFormat="1" ht="15" customHeight="1" x14ac:dyDescent="0.25">
      <c r="A49" s="90" t="s">
        <v>324</v>
      </c>
    </row>
    <row r="50" spans="1:7" s="104" customFormat="1" ht="15" customHeight="1" x14ac:dyDescent="0.25"/>
    <row r="51" spans="1:7" s="104" customFormat="1" ht="72.75" customHeight="1" x14ac:dyDescent="0.25">
      <c r="B51" s="222" t="s">
        <v>325</v>
      </c>
      <c r="C51" s="223"/>
      <c r="D51" s="223"/>
      <c r="E51" s="224"/>
    </row>
    <row r="52" spans="1:7" s="104" customFormat="1" ht="15" customHeight="1" x14ac:dyDescent="0.25"/>
    <row r="53" spans="1:7" s="104" customFormat="1" ht="15" customHeight="1" x14ac:dyDescent="0.25">
      <c r="A53" s="90" t="s">
        <v>326</v>
      </c>
    </row>
    <row r="54" spans="1:7" s="104" customFormat="1" ht="15" customHeight="1" x14ac:dyDescent="0.25"/>
    <row r="55" spans="1:7" s="104" customFormat="1" ht="59.25" customHeight="1" x14ac:dyDescent="0.25">
      <c r="B55" s="222" t="s">
        <v>327</v>
      </c>
      <c r="C55" s="223"/>
      <c r="D55" s="223"/>
      <c r="E55" s="224"/>
    </row>
    <row r="56" spans="1:7" s="104" customFormat="1" ht="13.5" x14ac:dyDescent="0.25"/>
    <row r="57" spans="1:7" s="104" customFormat="1" ht="14.25" x14ac:dyDescent="0.25">
      <c r="A57" s="90" t="s">
        <v>172</v>
      </c>
    </row>
    <row r="58" spans="1:7" s="104" customFormat="1" ht="13.5" x14ac:dyDescent="0.25"/>
    <row r="59" spans="1:7" s="104" customFormat="1" ht="15" customHeight="1" x14ac:dyDescent="0.25">
      <c r="B59" s="216" t="s">
        <v>328</v>
      </c>
      <c r="C59" s="216" t="s">
        <v>174</v>
      </c>
      <c r="D59" s="216" t="s">
        <v>5</v>
      </c>
      <c r="E59" s="216" t="s">
        <v>6</v>
      </c>
      <c r="F59" s="216" t="s">
        <v>7</v>
      </c>
      <c r="G59" s="107" t="s">
        <v>329</v>
      </c>
    </row>
    <row r="60" spans="1:7" s="104" customFormat="1" ht="22.5" customHeight="1" x14ac:dyDescent="0.25">
      <c r="B60" s="217"/>
      <c r="C60" s="217"/>
      <c r="D60" s="217"/>
      <c r="E60" s="217"/>
      <c r="F60" s="217"/>
      <c r="G60" s="107" t="str">
        <f>C14</f>
        <v>Շարունակական</v>
      </c>
    </row>
    <row r="61" spans="1:7" ht="27" x14ac:dyDescent="0.25">
      <c r="B61" s="115" t="s">
        <v>330</v>
      </c>
      <c r="C61" s="135" t="s">
        <v>331</v>
      </c>
      <c r="D61" s="135">
        <v>1</v>
      </c>
      <c r="E61" s="135">
        <v>1</v>
      </c>
      <c r="F61" s="135">
        <v>0</v>
      </c>
      <c r="G61" s="136"/>
    </row>
    <row r="62" spans="1:7" x14ac:dyDescent="0.25">
      <c r="B62" s="115" t="s">
        <v>332</v>
      </c>
      <c r="C62" s="135" t="s">
        <v>331</v>
      </c>
      <c r="D62" s="135">
        <v>0</v>
      </c>
      <c r="E62" s="135">
        <v>20</v>
      </c>
      <c r="F62" s="135">
        <v>20</v>
      </c>
      <c r="G62" s="136"/>
    </row>
    <row r="63" spans="1:7" x14ac:dyDescent="0.25">
      <c r="B63" s="115" t="s">
        <v>333</v>
      </c>
      <c r="C63" s="135" t="s">
        <v>331</v>
      </c>
      <c r="D63" s="135">
        <v>0</v>
      </c>
      <c r="E63" s="135">
        <v>60</v>
      </c>
      <c r="F63" s="135">
        <v>60</v>
      </c>
      <c r="G63" s="136"/>
    </row>
    <row r="64" spans="1:7" x14ac:dyDescent="0.25">
      <c r="B64" s="104"/>
    </row>
    <row r="65" spans="1:7" x14ac:dyDescent="0.25">
      <c r="A65" s="90" t="s">
        <v>181</v>
      </c>
      <c r="B65" s="104"/>
    </row>
    <row r="66" spans="1:7" x14ac:dyDescent="0.25">
      <c r="B66" s="104"/>
    </row>
    <row r="67" spans="1:7" ht="15" customHeight="1" x14ac:dyDescent="0.25">
      <c r="B67" s="216" t="s">
        <v>334</v>
      </c>
      <c r="C67" s="216" t="s">
        <v>183</v>
      </c>
      <c r="D67" s="216" t="s">
        <v>5</v>
      </c>
      <c r="E67" s="216" t="s">
        <v>6</v>
      </c>
      <c r="F67" s="216" t="s">
        <v>7</v>
      </c>
      <c r="G67" s="107" t="s">
        <v>184</v>
      </c>
    </row>
    <row r="68" spans="1:7" x14ac:dyDescent="0.25">
      <c r="B68" s="217"/>
      <c r="C68" s="217"/>
      <c r="D68" s="217"/>
      <c r="E68" s="217"/>
      <c r="F68" s="217"/>
      <c r="G68" s="107" t="str">
        <f>C14</f>
        <v>Շարունակական</v>
      </c>
    </row>
    <row r="69" spans="1:7" ht="86.25" customHeight="1" x14ac:dyDescent="0.25">
      <c r="B69" s="115" t="s">
        <v>335</v>
      </c>
      <c r="C69" s="107" t="s">
        <v>186</v>
      </c>
      <c r="D69" s="109">
        <v>217755789</v>
      </c>
      <c r="E69" s="109">
        <v>465135444</v>
      </c>
      <c r="F69" s="110">
        <v>0</v>
      </c>
      <c r="G69" s="137"/>
    </row>
    <row r="70" spans="1:7" x14ac:dyDescent="0.25">
      <c r="B70" s="115"/>
      <c r="C70" s="107" t="s">
        <v>186</v>
      </c>
      <c r="D70" s="109"/>
      <c r="E70" s="109"/>
      <c r="F70" s="138"/>
      <c r="G70" s="137"/>
    </row>
    <row r="71" spans="1:7" x14ac:dyDescent="0.25">
      <c r="B71" s="116" t="s">
        <v>2</v>
      </c>
      <c r="C71" s="116" t="s">
        <v>186</v>
      </c>
      <c r="D71" s="116">
        <v>217755789</v>
      </c>
      <c r="E71" s="116">
        <f>SUM(E69:E70)</f>
        <v>465135444</v>
      </c>
      <c r="F71" s="116">
        <f>SUM(F69:F70)</f>
        <v>0</v>
      </c>
      <c r="G71" s="116"/>
    </row>
    <row r="72" spans="1:7" x14ac:dyDescent="0.25">
      <c r="B72" s="98"/>
    </row>
    <row r="73" spans="1:7" x14ac:dyDescent="0.25">
      <c r="A73" s="90" t="s">
        <v>187</v>
      </c>
      <c r="B73" s="98"/>
    </row>
    <row r="74" spans="1:7" x14ac:dyDescent="0.25">
      <c r="B74" s="98"/>
    </row>
    <row r="75" spans="1:7" ht="15" customHeight="1" x14ac:dyDescent="0.25">
      <c r="B75" s="231" t="s">
        <v>303</v>
      </c>
      <c r="C75" s="216" t="s">
        <v>183</v>
      </c>
      <c r="D75" s="216" t="s">
        <v>5</v>
      </c>
      <c r="E75" s="216" t="s">
        <v>6</v>
      </c>
      <c r="F75" s="216" t="s">
        <v>7</v>
      </c>
      <c r="G75" s="107" t="s">
        <v>184</v>
      </c>
    </row>
    <row r="76" spans="1:7" x14ac:dyDescent="0.25">
      <c r="B76" s="217"/>
      <c r="C76" s="217"/>
      <c r="D76" s="217"/>
      <c r="E76" s="217"/>
      <c r="F76" s="217"/>
      <c r="G76" s="107" t="str">
        <f>C14</f>
        <v>Շարունակական</v>
      </c>
    </row>
    <row r="77" spans="1:7" x14ac:dyDescent="0.25">
      <c r="B77" s="122" t="s">
        <v>189</v>
      </c>
      <c r="C77" s="123" t="s">
        <v>186</v>
      </c>
      <c r="D77" s="116">
        <f>D71</f>
        <v>217755789</v>
      </c>
      <c r="E77" s="116">
        <f>E71</f>
        <v>465135444</v>
      </c>
      <c r="F77" s="116">
        <f>F71</f>
        <v>0</v>
      </c>
      <c r="G77" s="116"/>
    </row>
    <row r="78" spans="1:7" x14ac:dyDescent="0.25">
      <c r="B78" s="124" t="s">
        <v>190</v>
      </c>
      <c r="C78" s="123" t="s">
        <v>186</v>
      </c>
      <c r="D78" s="109">
        <v>217755789</v>
      </c>
      <c r="E78" s="109">
        <v>465135444</v>
      </c>
      <c r="F78" s="110">
        <v>0</v>
      </c>
      <c r="G78" s="136"/>
    </row>
    <row r="79" spans="1:7" ht="15" customHeight="1" x14ac:dyDescent="0.25">
      <c r="B79" s="126" t="s">
        <v>191</v>
      </c>
      <c r="C79" s="123" t="s">
        <v>186</v>
      </c>
      <c r="D79" s="109"/>
      <c r="E79" s="109"/>
      <c r="F79" s="110"/>
      <c r="G79" s="136"/>
    </row>
    <row r="80" spans="1:7" x14ac:dyDescent="0.25">
      <c r="B80" s="124" t="s">
        <v>192</v>
      </c>
      <c r="C80" s="123" t="s">
        <v>186</v>
      </c>
      <c r="D80" s="116">
        <f>SUM(D81:D82)</f>
        <v>0</v>
      </c>
      <c r="E80" s="116">
        <f>SUM(E81:E82)</f>
        <v>60000000</v>
      </c>
      <c r="F80" s="116">
        <f>SUM(F81:F82)</f>
        <v>70000000</v>
      </c>
      <c r="G80" s="116"/>
    </row>
    <row r="81" spans="1:7" x14ac:dyDescent="0.25">
      <c r="B81" s="115" t="s">
        <v>336</v>
      </c>
      <c r="C81" s="123" t="s">
        <v>186</v>
      </c>
      <c r="D81" s="109">
        <v>0</v>
      </c>
      <c r="E81" s="109">
        <v>15000000</v>
      </c>
      <c r="F81" s="109">
        <v>20000000</v>
      </c>
      <c r="G81" s="136"/>
    </row>
    <row r="82" spans="1:7" ht="40.5" x14ac:dyDescent="0.25">
      <c r="B82" s="115" t="s">
        <v>337</v>
      </c>
      <c r="C82" s="123" t="s">
        <v>186</v>
      </c>
      <c r="D82" s="109">
        <v>0</v>
      </c>
      <c r="E82" s="109">
        <v>45000000</v>
      </c>
      <c r="F82" s="109">
        <v>50000000</v>
      </c>
      <c r="G82" s="136"/>
    </row>
    <row r="83" spans="1:7" ht="15.75" customHeight="1" x14ac:dyDescent="0.25">
      <c r="B83" s="122" t="s">
        <v>193</v>
      </c>
      <c r="C83" s="123" t="s">
        <v>186</v>
      </c>
      <c r="D83" s="116">
        <f>D77-D80-D79</f>
        <v>217755789</v>
      </c>
      <c r="E83" s="116">
        <v>465135444</v>
      </c>
      <c r="F83" s="116">
        <v>70000000</v>
      </c>
      <c r="G83" s="116"/>
    </row>
    <row r="84" spans="1:7" x14ac:dyDescent="0.25">
      <c r="B84" s="98"/>
    </row>
    <row r="85" spans="1:7" ht="19.5" customHeight="1" x14ac:dyDescent="0.25">
      <c r="A85" s="90" t="s">
        <v>194</v>
      </c>
      <c r="B85" s="98"/>
    </row>
    <row r="86" spans="1:7" ht="21" customHeight="1" x14ac:dyDescent="0.25">
      <c r="B86" s="98"/>
    </row>
    <row r="87" spans="1:7" x14ac:dyDescent="0.25">
      <c r="B87" s="122" t="s">
        <v>338</v>
      </c>
      <c r="C87" s="225"/>
      <c r="D87" s="226"/>
      <c r="E87" s="227"/>
    </row>
    <row r="88" spans="1:7" x14ac:dyDescent="0.25">
      <c r="B88" s="98"/>
    </row>
    <row r="89" spans="1:7" ht="15.75" x14ac:dyDescent="0.25">
      <c r="A89" s="90" t="s">
        <v>339</v>
      </c>
      <c r="B89" s="128"/>
    </row>
    <row r="90" spans="1:7" x14ac:dyDescent="0.25">
      <c r="B90" s="98"/>
    </row>
    <row r="91" spans="1:7" x14ac:dyDescent="0.25">
      <c r="B91" s="122" t="s">
        <v>198</v>
      </c>
      <c r="C91" s="225"/>
      <c r="D91" s="226"/>
      <c r="E91" s="227"/>
    </row>
    <row r="92" spans="1:7" x14ac:dyDescent="0.25">
      <c r="B92" s="122" t="s">
        <v>199</v>
      </c>
      <c r="C92" s="225"/>
      <c r="D92" s="226"/>
      <c r="E92" s="227"/>
    </row>
    <row r="93" spans="1:7" ht="24.75" customHeight="1" x14ac:dyDescent="0.25">
      <c r="A93" s="90" t="s">
        <v>340</v>
      </c>
      <c r="B93" s="98"/>
    </row>
    <row r="94" spans="1:7" x14ac:dyDescent="0.25">
      <c r="B94" s="98"/>
    </row>
    <row r="95" spans="1:7" ht="128.25" customHeight="1" x14ac:dyDescent="0.25">
      <c r="B95" s="228" t="s">
        <v>341</v>
      </c>
      <c r="C95" s="229"/>
      <c r="D95" s="229"/>
      <c r="E95" s="230"/>
    </row>
    <row r="97" spans="1:5" x14ac:dyDescent="0.25">
      <c r="A97" s="90" t="s">
        <v>342</v>
      </c>
    </row>
    <row r="99" spans="1:5" ht="15" customHeight="1" x14ac:dyDescent="0.25">
      <c r="B99" s="228" t="s">
        <v>302</v>
      </c>
      <c r="C99" s="229"/>
      <c r="D99" s="229"/>
      <c r="E99" s="230"/>
    </row>
  </sheetData>
  <mergeCells count="25">
    <mergeCell ref="B35:B38"/>
    <mergeCell ref="B40:B42"/>
    <mergeCell ref="B47:E47"/>
    <mergeCell ref="B51:E51"/>
    <mergeCell ref="B55:E55"/>
    <mergeCell ref="F75:F76"/>
    <mergeCell ref="C87:E87"/>
    <mergeCell ref="F59:F60"/>
    <mergeCell ref="B67:B68"/>
    <mergeCell ref="C67:C68"/>
    <mergeCell ref="D67:D68"/>
    <mergeCell ref="E67:E68"/>
    <mergeCell ref="F67:F68"/>
    <mergeCell ref="B59:B60"/>
    <mergeCell ref="C59:C60"/>
    <mergeCell ref="D59:D60"/>
    <mergeCell ref="E59:E60"/>
    <mergeCell ref="C91:E91"/>
    <mergeCell ref="C92:E92"/>
    <mergeCell ref="B95:E95"/>
    <mergeCell ref="B99:E99"/>
    <mergeCell ref="B75:B76"/>
    <mergeCell ref="C75:C76"/>
    <mergeCell ref="D75:D76"/>
    <mergeCell ref="E75:E76"/>
  </mergeCells>
  <dataValidations count="3">
    <dataValidation type="list" allowBlank="1" showInputMessage="1" showErrorMessage="1" sqref="B29" xr:uid="{2AB94E92-6432-468C-86EE-00CC20C4938A}">
      <formula1>$J$2:$J$4</formula1>
    </dataValidation>
    <dataValidation type="list" allowBlank="1" showInputMessage="1" showErrorMessage="1" sqref="C23:D23" xr:uid="{836FA1F1-7B4E-44D4-8225-87CDA38BC950}">
      <formula1>$I$2:$I$3</formula1>
    </dataValidation>
    <dataValidation type="list" allowBlank="1" showInputMessage="1" showErrorMessage="1" sqref="C20:D21 C24" xr:uid="{B72DFD46-9A6D-4319-B74A-EA2CB07F572E}">
      <formula1>$H$2:$H$4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69" r:id="rId3" name="Check Box 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7170" r:id="rId4" name="Check Box 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7171" r:id="rId5" name="Check Box 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7172" r:id="rId6" name="Check Box 4">
              <controlPr defaultSize="0" autoFill="0" autoLine="0" autoPict="0">
                <anchor moveWithCells="1">
                  <from>
                    <xdr:col>2</xdr:col>
                    <xdr:colOff>38100</xdr:colOff>
                    <xdr:row>39</xdr:row>
                    <xdr:rowOff>28575</xdr:rowOff>
                  </from>
                  <to>
                    <xdr:col>6</xdr:col>
                    <xdr:colOff>1600200</xdr:colOff>
                    <xdr:row>39</xdr:row>
                    <xdr:rowOff>161925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2</xdr:col>
                    <xdr:colOff>47625</xdr:colOff>
                    <xdr:row>40</xdr:row>
                    <xdr:rowOff>28575</xdr:rowOff>
                  </from>
                  <to>
                    <xdr:col>10</xdr:col>
                    <xdr:colOff>85725</xdr:colOff>
                    <xdr:row>41</xdr:row>
                    <xdr:rowOff>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2</xdr:col>
                    <xdr:colOff>47625</xdr:colOff>
                    <xdr:row>41</xdr:row>
                    <xdr:rowOff>9525</xdr:rowOff>
                  </from>
                  <to>
                    <xdr:col>6</xdr:col>
                    <xdr:colOff>685800</xdr:colOff>
                    <xdr:row>42</xdr:row>
                    <xdr:rowOff>0</xdr:rowOff>
                  </to>
                </anchor>
              </controlPr>
            </control>
          </mc:Choice>
        </mc:AlternateContent>
        <mc:AlternateContent xmlns:mc="http://schemas.openxmlformats.org/markup-compatibility/2006">
          <mc:Choice Requires="x14">
            <control shapeId="7175" r:id="rId9" name="Check Box 7">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61F48-F0B9-410B-81F3-482B47353577}">
  <dimension ref="A1:J96"/>
  <sheetViews>
    <sheetView topLeftCell="A10" zoomScale="85" zoomScaleNormal="85" workbookViewId="0">
      <selection activeCell="A65" sqref="A65"/>
    </sheetView>
  </sheetViews>
  <sheetFormatPr defaultColWidth="9.140625" defaultRowHeight="15" x14ac:dyDescent="0.25"/>
  <cols>
    <col min="2" max="2" width="62.42578125" style="71" customWidth="1"/>
    <col min="3" max="3" width="50.28515625" customWidth="1"/>
    <col min="4" max="4" width="45.140625" customWidth="1"/>
    <col min="5" max="5" width="37.140625" customWidth="1"/>
    <col min="6" max="6" width="23.5703125" customWidth="1"/>
    <col min="7" max="7" width="28.28515625" customWidth="1"/>
    <col min="8" max="8" width="4" hidden="1" customWidth="1"/>
    <col min="9" max="10" width="7.85546875" hidden="1" customWidth="1"/>
  </cols>
  <sheetData>
    <row r="1" spans="1:10" ht="19.5" x14ac:dyDescent="0.25">
      <c r="A1" s="28" t="s">
        <v>128</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17.25" x14ac:dyDescent="0.25">
      <c r="A5" s="31"/>
      <c r="B5" s="35" t="s">
        <v>138</v>
      </c>
      <c r="C5" s="37" t="s">
        <v>235</v>
      </c>
      <c r="D5" s="29"/>
      <c r="E5" s="30"/>
      <c r="F5" s="30"/>
      <c r="G5" s="30"/>
    </row>
    <row r="6" spans="1:10" ht="30" customHeight="1" x14ac:dyDescent="0.25">
      <c r="A6" s="31"/>
      <c r="B6" s="35" t="s">
        <v>140</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142</v>
      </c>
      <c r="C10" s="37" t="s">
        <v>348</v>
      </c>
      <c r="G10" s="30"/>
    </row>
    <row r="11" spans="1:10" ht="17.25" x14ac:dyDescent="0.25">
      <c r="A11" s="34"/>
      <c r="B11" s="35" t="s">
        <v>143</v>
      </c>
      <c r="C11" s="37">
        <v>1075</v>
      </c>
      <c r="G11" s="30"/>
    </row>
    <row r="12" spans="1:10" ht="17.25" x14ac:dyDescent="0.25">
      <c r="A12" s="34"/>
      <c r="B12" s="38"/>
      <c r="C12" s="77"/>
      <c r="D12" s="29"/>
      <c r="E12" s="30"/>
      <c r="F12" s="30"/>
      <c r="G12" s="30"/>
    </row>
    <row r="13" spans="1:10" ht="17.25" x14ac:dyDescent="0.25">
      <c r="A13" s="34"/>
      <c r="B13" s="35" t="s">
        <v>145</v>
      </c>
      <c r="C13" s="37">
        <v>2026</v>
      </c>
      <c r="D13" s="29"/>
      <c r="E13" s="30"/>
      <c r="F13" s="30"/>
      <c r="G13" s="30"/>
    </row>
    <row r="14" spans="1:10" ht="17.25" x14ac:dyDescent="0.25">
      <c r="A14" s="34"/>
      <c r="B14" s="35" t="s">
        <v>146</v>
      </c>
      <c r="C14" s="37"/>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17.25" x14ac:dyDescent="0.25">
      <c r="B17" s="35" t="s">
        <v>148</v>
      </c>
      <c r="C17" s="140" t="s">
        <v>349</v>
      </c>
      <c r="D17" s="29"/>
      <c r="E17" s="30"/>
      <c r="F17" s="30"/>
      <c r="G17" s="30"/>
    </row>
    <row r="18" spans="1:10" ht="17.25" x14ac:dyDescent="0.25">
      <c r="A18" s="34"/>
      <c r="B18" s="35" t="s">
        <v>150</v>
      </c>
      <c r="C18" s="37"/>
      <c r="D18" s="29"/>
      <c r="E18" s="30"/>
      <c r="F18" s="30"/>
      <c r="G18" s="30"/>
    </row>
    <row r="19" spans="1:10" ht="17.25" x14ac:dyDescent="0.25">
      <c r="A19" s="34"/>
      <c r="B19" s="29"/>
      <c r="C19" s="29"/>
      <c r="D19" s="29"/>
      <c r="E19" s="30"/>
      <c r="F19" s="30"/>
      <c r="G19" s="30"/>
    </row>
    <row r="20" spans="1:10" ht="26.25" customHeight="1" x14ac:dyDescent="0.25">
      <c r="A20" s="34"/>
      <c r="B20" s="35" t="s">
        <v>151</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5" t="s">
        <v>152</v>
      </c>
      <c r="C23" s="41" t="s">
        <v>132</v>
      </c>
      <c r="F23" s="30"/>
      <c r="G23" s="30"/>
    </row>
    <row r="24" spans="1:10" ht="17.25" x14ac:dyDescent="0.25">
      <c r="A24" s="34"/>
      <c r="B24"/>
      <c r="C24" s="42"/>
      <c r="D24" s="29"/>
      <c r="E24" s="30"/>
      <c r="F24" s="30"/>
      <c r="G24" s="30"/>
    </row>
    <row r="25" spans="1:10" ht="17.25" x14ac:dyDescent="0.25">
      <c r="A25" s="34"/>
      <c r="B25" s="32"/>
      <c r="C25" s="40"/>
      <c r="D25" s="29"/>
      <c r="E25" s="30"/>
      <c r="F25" s="30"/>
      <c r="G25" s="30"/>
    </row>
    <row r="26" spans="1:10" ht="15.75" customHeight="1" x14ac:dyDescent="0.25">
      <c r="A26" s="34" t="s">
        <v>153</v>
      </c>
      <c r="B26"/>
      <c r="C26" s="32"/>
      <c r="D26" s="32"/>
      <c r="E26" s="32"/>
      <c r="F26" s="32"/>
      <c r="G26" s="32"/>
      <c r="H26" s="32"/>
      <c r="I26" s="32"/>
      <c r="J26" s="32"/>
    </row>
    <row r="27" spans="1:10" ht="17.25" x14ac:dyDescent="0.25">
      <c r="B27" s="32"/>
      <c r="C27" s="32"/>
      <c r="D27" s="32"/>
      <c r="E27" s="32"/>
      <c r="F27" s="32"/>
      <c r="G27" s="32"/>
      <c r="H27" s="32"/>
      <c r="I27" s="32"/>
      <c r="J27" s="32"/>
    </row>
    <row r="28" spans="1:10" ht="42" x14ac:dyDescent="0.25">
      <c r="B28" s="43" t="s">
        <v>154</v>
      </c>
      <c r="C28" s="43" t="s">
        <v>155</v>
      </c>
      <c r="D28" s="43" t="s">
        <v>156</v>
      </c>
      <c r="E28" s="43" t="s">
        <v>157</v>
      </c>
      <c r="F28" s="32"/>
      <c r="G28" s="32"/>
      <c r="H28" s="32"/>
      <c r="I28" s="32"/>
      <c r="J28" s="32"/>
    </row>
    <row r="29" spans="1:10" ht="202.5" x14ac:dyDescent="0.3">
      <c r="B29" s="44" t="s">
        <v>43</v>
      </c>
      <c r="C29" s="140" t="s">
        <v>350</v>
      </c>
      <c r="D29" s="44"/>
      <c r="E29" s="140" t="s">
        <v>351</v>
      </c>
      <c r="F29" s="46"/>
      <c r="G29" s="32"/>
      <c r="H29" s="32"/>
      <c r="I29" s="32"/>
      <c r="J29" s="46"/>
    </row>
    <row r="30" spans="1:10" ht="17.25" x14ac:dyDescent="0.25">
      <c r="A30" s="34"/>
      <c r="B30" s="32"/>
      <c r="C30" s="40"/>
      <c r="D30" s="29"/>
      <c r="E30" s="30"/>
      <c r="F30" s="30"/>
      <c r="G30" s="30"/>
    </row>
    <row r="31" spans="1:10" s="47" customFormat="1" ht="20.25" customHeight="1" x14ac:dyDescent="0.25">
      <c r="A31" s="34" t="s">
        <v>161</v>
      </c>
    </row>
    <row r="32" spans="1:10" s="47" customFormat="1" ht="15" customHeight="1" x14ac:dyDescent="0.25"/>
    <row r="33" spans="1:5" s="47" customFormat="1" ht="359.25" customHeight="1" x14ac:dyDescent="0.25">
      <c r="B33" s="35" t="s">
        <v>162</v>
      </c>
      <c r="C33" s="140" t="s">
        <v>352</v>
      </c>
    </row>
    <row r="34" spans="1:5" s="47" customFormat="1" ht="17.25" customHeight="1" x14ac:dyDescent="0.25"/>
    <row r="35" spans="1:5" s="47" customFormat="1" ht="16.5" customHeight="1" x14ac:dyDescent="0.25">
      <c r="B35" s="198" t="s">
        <v>224</v>
      </c>
      <c r="C35" s="79" t="s">
        <v>225</v>
      </c>
    </row>
    <row r="36" spans="1:5" s="47" customFormat="1" ht="15" customHeight="1" x14ac:dyDescent="0.25">
      <c r="B36" s="199"/>
    </row>
    <row r="37" spans="1:5" s="47" customFormat="1" ht="15" customHeight="1" x14ac:dyDescent="0.25">
      <c r="B37" s="199"/>
    </row>
    <row r="38" spans="1:5" s="47" customFormat="1" ht="15" customHeight="1" x14ac:dyDescent="0.25">
      <c r="B38" s="200"/>
      <c r="C38" s="49"/>
    </row>
    <row r="39" spans="1:5" s="47" customFormat="1" ht="15" customHeight="1" x14ac:dyDescent="0.25"/>
    <row r="40" spans="1:5" s="47" customFormat="1" ht="13.5" customHeight="1" x14ac:dyDescent="0.25">
      <c r="B40" s="198" t="s">
        <v>165</v>
      </c>
    </row>
    <row r="41" spans="1:5" s="47" customFormat="1" ht="13.5" x14ac:dyDescent="0.25">
      <c r="B41" s="199"/>
    </row>
    <row r="42" spans="1:5" s="47" customFormat="1" ht="13.5" x14ac:dyDescent="0.25">
      <c r="B42" s="200"/>
    </row>
    <row r="43" spans="1:5" s="47" customFormat="1" ht="13.5" x14ac:dyDescent="0.25"/>
    <row r="44" spans="1:5" s="47" customFormat="1" ht="13.5" x14ac:dyDescent="0.25"/>
    <row r="45" spans="1:5" s="47" customFormat="1" ht="15.75" x14ac:dyDescent="0.25">
      <c r="A45" s="34" t="s">
        <v>166</v>
      </c>
    </row>
    <row r="46" spans="1:5" s="47" customFormat="1" ht="13.5" x14ac:dyDescent="0.25"/>
    <row r="47" spans="1:5" s="71" customFormat="1" ht="96.75" customHeight="1" x14ac:dyDescent="0.25">
      <c r="B47" s="232" t="s">
        <v>353</v>
      </c>
      <c r="C47" s="233"/>
      <c r="D47" s="233"/>
      <c r="E47" s="234"/>
    </row>
    <row r="48" spans="1:5" s="47" customFormat="1" ht="15" customHeight="1" x14ac:dyDescent="0.25"/>
    <row r="49" spans="1:7" s="47" customFormat="1" ht="15" customHeight="1" x14ac:dyDescent="0.25">
      <c r="A49" s="34" t="s">
        <v>168</v>
      </c>
    </row>
    <row r="50" spans="1:7" s="47" customFormat="1" ht="15" customHeight="1" x14ac:dyDescent="0.25"/>
    <row r="51" spans="1:7" s="47" customFormat="1" ht="51" customHeight="1" x14ac:dyDescent="0.25">
      <c r="B51" s="232" t="s">
        <v>354</v>
      </c>
      <c r="C51" s="233"/>
      <c r="D51" s="233"/>
      <c r="E51" s="234"/>
    </row>
    <row r="52" spans="1:7" s="47" customFormat="1" ht="15" customHeight="1" x14ac:dyDescent="0.25"/>
    <row r="53" spans="1:7" s="47" customFormat="1" ht="15" customHeight="1" x14ac:dyDescent="0.25">
      <c r="A53" s="34" t="s">
        <v>170</v>
      </c>
    </row>
    <row r="54" spans="1:7" s="47" customFormat="1" ht="15" customHeight="1" x14ac:dyDescent="0.25"/>
    <row r="55" spans="1:7" s="47" customFormat="1" ht="110.25" customHeight="1" x14ac:dyDescent="0.25">
      <c r="B55" s="232" t="s">
        <v>355</v>
      </c>
      <c r="C55" s="233"/>
      <c r="D55" s="233"/>
      <c r="E55" s="234"/>
    </row>
    <row r="56" spans="1:7" s="47" customFormat="1" ht="13.5" x14ac:dyDescent="0.25"/>
    <row r="57" spans="1:7" s="47" customFormat="1" ht="14.25" x14ac:dyDescent="0.25">
      <c r="A57" s="34" t="s">
        <v>172</v>
      </c>
    </row>
    <row r="58" spans="1:7" s="47" customFormat="1" ht="13.5" x14ac:dyDescent="0.25"/>
    <row r="59" spans="1:7" s="47" customFormat="1" ht="15" customHeight="1" x14ac:dyDescent="0.25">
      <c r="B59" s="195" t="s">
        <v>173</v>
      </c>
      <c r="C59" s="195" t="s">
        <v>174</v>
      </c>
      <c r="D59" s="195" t="s">
        <v>356</v>
      </c>
      <c r="E59" s="195" t="s">
        <v>5</v>
      </c>
      <c r="F59" s="195" t="s">
        <v>6</v>
      </c>
      <c r="G59" s="50" t="s">
        <v>178</v>
      </c>
    </row>
    <row r="60" spans="1:7" s="47" customFormat="1" ht="22.5" customHeight="1" x14ac:dyDescent="0.25">
      <c r="B60" s="196"/>
      <c r="C60" s="196"/>
      <c r="D60" s="196"/>
      <c r="E60" s="196"/>
      <c r="F60" s="196"/>
      <c r="G60" s="50">
        <f>C14</f>
        <v>0</v>
      </c>
    </row>
    <row r="61" spans="1:7" ht="27" x14ac:dyDescent="0.25">
      <c r="B61" s="56" t="s">
        <v>357</v>
      </c>
      <c r="C61" s="53" t="s">
        <v>231</v>
      </c>
      <c r="D61" s="53">
        <v>1</v>
      </c>
      <c r="E61" s="53">
        <v>0</v>
      </c>
      <c r="F61" s="54">
        <v>0</v>
      </c>
      <c r="G61" s="55"/>
    </row>
    <row r="62" spans="1:7" x14ac:dyDescent="0.25">
      <c r="A62" s="34" t="s">
        <v>181</v>
      </c>
      <c r="B62" s="47"/>
    </row>
    <row r="63" spans="1:7" x14ac:dyDescent="0.25">
      <c r="B63" s="47"/>
    </row>
    <row r="64" spans="1:7" ht="15" customHeight="1" x14ac:dyDescent="0.25">
      <c r="B64" s="195" t="s">
        <v>182</v>
      </c>
      <c r="C64" s="195" t="s">
        <v>183</v>
      </c>
      <c r="D64" s="195" t="s">
        <v>356</v>
      </c>
      <c r="E64" s="195" t="s">
        <v>5</v>
      </c>
      <c r="F64" s="195" t="s">
        <v>6</v>
      </c>
      <c r="G64" s="50" t="s">
        <v>184</v>
      </c>
    </row>
    <row r="65" spans="1:7" x14ac:dyDescent="0.25">
      <c r="B65" s="196"/>
      <c r="C65" s="196"/>
      <c r="D65" s="196"/>
      <c r="E65" s="196"/>
      <c r="F65" s="196"/>
      <c r="G65" s="50">
        <f>C14</f>
        <v>0</v>
      </c>
    </row>
    <row r="66" spans="1:7" x14ac:dyDescent="0.25">
      <c r="B66" s="56"/>
      <c r="C66" s="50" t="s">
        <v>186</v>
      </c>
      <c r="D66" s="141"/>
      <c r="E66" s="141">
        <v>143275.20000000001</v>
      </c>
      <c r="F66" s="141">
        <v>143275.20000000001</v>
      </c>
      <c r="G66" s="59"/>
    </row>
    <row r="67" spans="1:7" x14ac:dyDescent="0.25">
      <c r="B67" s="53"/>
      <c r="C67" s="50" t="s">
        <v>186</v>
      </c>
      <c r="D67" s="60"/>
      <c r="E67" s="60"/>
      <c r="F67" s="61"/>
      <c r="G67" s="59"/>
    </row>
    <row r="68" spans="1:7" x14ac:dyDescent="0.25">
      <c r="B68" s="62" t="s">
        <v>2</v>
      </c>
      <c r="C68" s="62" t="s">
        <v>186</v>
      </c>
      <c r="D68" s="142">
        <f>SUM(D66:D67)</f>
        <v>0</v>
      </c>
      <c r="E68" s="142">
        <f>-D83</f>
        <v>0</v>
      </c>
      <c r="F68" s="142">
        <f t="shared" ref="F68" si="0">SUM(F66:F67)</f>
        <v>143275.20000000001</v>
      </c>
      <c r="G68" s="62">
        <f>SUM(G66:G67)</f>
        <v>0</v>
      </c>
    </row>
    <row r="69" spans="1:7" x14ac:dyDescent="0.25">
      <c r="B69"/>
    </row>
    <row r="70" spans="1:7" x14ac:dyDescent="0.25">
      <c r="A70" s="34" t="s">
        <v>187</v>
      </c>
      <c r="B70"/>
    </row>
    <row r="71" spans="1:7" x14ac:dyDescent="0.25">
      <c r="B71"/>
    </row>
    <row r="72" spans="1:7" ht="15" customHeight="1" x14ac:dyDescent="0.25">
      <c r="B72" s="195" t="s">
        <v>188</v>
      </c>
      <c r="C72" s="195" t="s">
        <v>183</v>
      </c>
      <c r="D72" s="195" t="s">
        <v>356</v>
      </c>
      <c r="E72" s="195" t="s">
        <v>5</v>
      </c>
      <c r="F72" s="195" t="s">
        <v>6</v>
      </c>
      <c r="G72" s="50" t="s">
        <v>184</v>
      </c>
    </row>
    <row r="73" spans="1:7" x14ac:dyDescent="0.25">
      <c r="B73" s="196"/>
      <c r="C73" s="196"/>
      <c r="D73" s="196"/>
      <c r="E73" s="196"/>
      <c r="F73" s="196"/>
      <c r="G73" s="50">
        <f>C14</f>
        <v>0</v>
      </c>
    </row>
    <row r="74" spans="1:7" x14ac:dyDescent="0.25">
      <c r="B74" s="64" t="s">
        <v>189</v>
      </c>
      <c r="C74" s="65" t="s">
        <v>186</v>
      </c>
      <c r="D74" s="62">
        <f>D68</f>
        <v>0</v>
      </c>
      <c r="E74" s="62"/>
      <c r="F74" s="62"/>
      <c r="G74" s="62">
        <f>G68</f>
        <v>0</v>
      </c>
    </row>
    <row r="75" spans="1:7" x14ac:dyDescent="0.25">
      <c r="B75" s="66" t="s">
        <v>190</v>
      </c>
      <c r="C75" s="65" t="s">
        <v>186</v>
      </c>
      <c r="D75" s="60"/>
      <c r="E75" s="60"/>
      <c r="F75" s="69"/>
      <c r="G75" s="55"/>
    </row>
    <row r="76" spans="1:7" ht="15" customHeight="1" x14ac:dyDescent="0.25">
      <c r="B76" s="68" t="s">
        <v>191</v>
      </c>
      <c r="C76" s="65" t="s">
        <v>186</v>
      </c>
      <c r="D76" s="60"/>
      <c r="E76" s="60"/>
      <c r="F76" s="69"/>
      <c r="G76" s="55"/>
    </row>
    <row r="77" spans="1:7" x14ac:dyDescent="0.25">
      <c r="B77" s="66" t="s">
        <v>192</v>
      </c>
      <c r="C77" s="65" t="s">
        <v>186</v>
      </c>
      <c r="D77" s="62">
        <f>SUM(D78:D79)</f>
        <v>0</v>
      </c>
      <c r="E77" s="62">
        <f>SUM(E78:E79)</f>
        <v>0</v>
      </c>
      <c r="F77" s="62">
        <f>SUM(F78:F79)</f>
        <v>0</v>
      </c>
      <c r="G77" s="62">
        <f>SUM(G78:G79)</f>
        <v>0</v>
      </c>
    </row>
    <row r="78" spans="1:7" x14ac:dyDescent="0.25">
      <c r="B78" s="53"/>
      <c r="C78" s="65" t="s">
        <v>186</v>
      </c>
      <c r="D78" s="60"/>
      <c r="E78" s="60"/>
      <c r="F78" s="69"/>
      <c r="G78" s="55"/>
    </row>
    <row r="79" spans="1:7" x14ac:dyDescent="0.25">
      <c r="B79" s="53"/>
      <c r="C79" s="65" t="s">
        <v>186</v>
      </c>
      <c r="D79" s="60"/>
      <c r="E79" s="60"/>
      <c r="F79" s="69"/>
      <c r="G79" s="55"/>
    </row>
    <row r="80" spans="1:7" ht="15.75" customHeight="1" x14ac:dyDescent="0.25">
      <c r="B80" s="64" t="s">
        <v>193</v>
      </c>
      <c r="C80" s="65" t="s">
        <v>186</v>
      </c>
      <c r="D80" s="62">
        <f>D74-D77-D76</f>
        <v>0</v>
      </c>
      <c r="E80" s="62">
        <f>E74-E77-E76</f>
        <v>0</v>
      </c>
      <c r="F80" s="62">
        <f>F74-F77-F76</f>
        <v>0</v>
      </c>
      <c r="G80" s="62">
        <f>G74-G77-G76</f>
        <v>0</v>
      </c>
    </row>
    <row r="81" spans="1:5" x14ac:dyDescent="0.25">
      <c r="B81"/>
    </row>
    <row r="82" spans="1:5" ht="19.5" customHeight="1" x14ac:dyDescent="0.25">
      <c r="A82" s="34" t="s">
        <v>194</v>
      </c>
      <c r="B82"/>
    </row>
    <row r="83" spans="1:5" ht="21" customHeight="1" x14ac:dyDescent="0.25">
      <c r="B83"/>
    </row>
    <row r="84" spans="1:5" x14ac:dyDescent="0.25">
      <c r="B84" s="64" t="s">
        <v>195</v>
      </c>
      <c r="C84" s="189"/>
      <c r="D84" s="190"/>
      <c r="E84" s="191"/>
    </row>
    <row r="85" spans="1:5" x14ac:dyDescent="0.25">
      <c r="B85"/>
    </row>
    <row r="86" spans="1:5" ht="15.75" x14ac:dyDescent="0.25">
      <c r="A86" s="34" t="s">
        <v>197</v>
      </c>
      <c r="B86" s="70"/>
    </row>
    <row r="87" spans="1:5" x14ac:dyDescent="0.25">
      <c r="B87"/>
    </row>
    <row r="88" spans="1:5" x14ac:dyDescent="0.25">
      <c r="B88" s="64" t="s">
        <v>198</v>
      </c>
      <c r="C88" s="189"/>
      <c r="D88" s="190"/>
      <c r="E88" s="191"/>
    </row>
    <row r="89" spans="1:5" x14ac:dyDescent="0.25">
      <c r="B89" s="64" t="s">
        <v>199</v>
      </c>
      <c r="C89" s="189"/>
      <c r="D89" s="190"/>
      <c r="E89" s="191"/>
    </row>
    <row r="90" spans="1:5" ht="24.75" customHeight="1" x14ac:dyDescent="0.25">
      <c r="A90" s="34" t="s">
        <v>200</v>
      </c>
      <c r="B90"/>
    </row>
    <row r="91" spans="1:5" x14ac:dyDescent="0.25">
      <c r="B91"/>
    </row>
    <row r="92" spans="1:5" ht="127.5" customHeight="1" x14ac:dyDescent="0.25">
      <c r="B92" s="232" t="s">
        <v>358</v>
      </c>
      <c r="C92" s="233"/>
      <c r="D92" s="233"/>
      <c r="E92" s="234"/>
    </row>
    <row r="94" spans="1:5" x14ac:dyDescent="0.25">
      <c r="A94" s="34" t="s">
        <v>342</v>
      </c>
    </row>
    <row r="96" spans="1:5" ht="64.5" customHeight="1" x14ac:dyDescent="0.25">
      <c r="B96" s="235" t="s">
        <v>359</v>
      </c>
      <c r="C96" s="236"/>
      <c r="D96" s="236"/>
      <c r="E96" s="237"/>
    </row>
  </sheetData>
  <mergeCells count="25">
    <mergeCell ref="B35:B38"/>
    <mergeCell ref="B40:B42"/>
    <mergeCell ref="B47:E47"/>
    <mergeCell ref="B51:E51"/>
    <mergeCell ref="B55:E55"/>
    <mergeCell ref="F72:F73"/>
    <mergeCell ref="C84:E84"/>
    <mergeCell ref="F59:F60"/>
    <mergeCell ref="B64:B65"/>
    <mergeCell ref="C64:C65"/>
    <mergeCell ref="D64:D65"/>
    <mergeCell ref="E64:E65"/>
    <mergeCell ref="F64:F65"/>
    <mergeCell ref="B59:B60"/>
    <mergeCell ref="C59:C60"/>
    <mergeCell ref="D59:D60"/>
    <mergeCell ref="E59:E60"/>
    <mergeCell ref="C88:E88"/>
    <mergeCell ref="C89:E89"/>
    <mergeCell ref="B92:E92"/>
    <mergeCell ref="B96:E96"/>
    <mergeCell ref="B72:B73"/>
    <mergeCell ref="C72:C73"/>
    <mergeCell ref="D72:D73"/>
    <mergeCell ref="E72:E73"/>
  </mergeCells>
  <dataValidations count="3">
    <dataValidation type="list" allowBlank="1" showInputMessage="1" showErrorMessage="1" sqref="B29" xr:uid="{7D4ECA19-242C-47DD-B3C8-968749FDFA9D}">
      <formula1>$J$2:$J$4</formula1>
    </dataValidation>
    <dataValidation type="list" allowBlank="1" showInputMessage="1" showErrorMessage="1" sqref="C23" xr:uid="{F62FD1AC-C0A6-4A18-B034-62993CA56D60}">
      <formula1>$I$2:$I$3</formula1>
    </dataValidation>
    <dataValidation type="list" allowBlank="1" showInputMessage="1" showErrorMessage="1" sqref="C20:C21 C24" xr:uid="{5C517248-91D2-4B89-928F-DC0342D8FFA9}">
      <formula1>$H$2:$H$4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193" r:id="rId3" name="Check Box 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194" r:id="rId4" name="Check Box 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195" r:id="rId5" name="Check Box 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8196" r:id="rId6" name="Check Box 4">
              <controlPr defaultSize="0" autoFill="0" autoLine="0" autoPict="0">
                <anchor moveWithCells="1">
                  <from>
                    <xdr:col>2</xdr:col>
                    <xdr:colOff>38100</xdr:colOff>
                    <xdr:row>39</xdr:row>
                    <xdr:rowOff>28575</xdr:rowOff>
                  </from>
                  <to>
                    <xdr:col>6</xdr:col>
                    <xdr:colOff>1600200</xdr:colOff>
                    <xdr:row>39</xdr:row>
                    <xdr:rowOff>161925</xdr:rowOff>
                  </to>
                </anchor>
              </controlPr>
            </control>
          </mc:Choice>
        </mc:AlternateContent>
        <mc:AlternateContent xmlns:mc="http://schemas.openxmlformats.org/markup-compatibility/2006">
          <mc:Choice Requires="x14">
            <control shapeId="8197" r:id="rId7" name="Check Box 5">
              <controlPr defaultSize="0" autoFill="0" autoLine="0" autoPict="0">
                <anchor moveWithCells="1">
                  <from>
                    <xdr:col>2</xdr:col>
                    <xdr:colOff>47625</xdr:colOff>
                    <xdr:row>40</xdr:row>
                    <xdr:rowOff>28575</xdr:rowOff>
                  </from>
                  <to>
                    <xdr:col>10</xdr:col>
                    <xdr:colOff>85725</xdr:colOff>
                    <xdr:row>41</xdr:row>
                    <xdr:rowOff>0</xdr:rowOff>
                  </to>
                </anchor>
              </controlPr>
            </control>
          </mc:Choice>
        </mc:AlternateContent>
        <mc:AlternateContent xmlns:mc="http://schemas.openxmlformats.org/markup-compatibility/2006">
          <mc:Choice Requires="x14">
            <control shapeId="8198" r:id="rId8" name="Check Box 6">
              <controlPr defaultSize="0" autoFill="0" autoLine="0" autoPict="0">
                <anchor moveWithCells="1">
                  <from>
                    <xdr:col>2</xdr:col>
                    <xdr:colOff>47625</xdr:colOff>
                    <xdr:row>41</xdr:row>
                    <xdr:rowOff>9525</xdr:rowOff>
                  </from>
                  <to>
                    <xdr:col>6</xdr:col>
                    <xdr:colOff>685800</xdr:colOff>
                    <xdr:row>42</xdr:row>
                    <xdr:rowOff>0</xdr:rowOff>
                  </to>
                </anchor>
              </controlPr>
            </control>
          </mc:Choice>
        </mc:AlternateContent>
        <mc:AlternateContent xmlns:mc="http://schemas.openxmlformats.org/markup-compatibility/2006">
          <mc:Choice Requires="x14">
            <control shapeId="8199" r:id="rId9" name="Check Box 7">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433FA-10D2-4F4E-8D11-25BF7F1BC12F}">
  <dimension ref="A1:J101"/>
  <sheetViews>
    <sheetView workbookViewId="0">
      <selection sqref="A1:XFD1048576"/>
    </sheetView>
  </sheetViews>
  <sheetFormatPr defaultColWidth="9.140625" defaultRowHeight="15" x14ac:dyDescent="0.25"/>
  <cols>
    <col min="2" max="2" width="62.42578125" style="71" customWidth="1"/>
    <col min="3" max="3" width="50.285156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x14ac:dyDescent="0.25">
      <c r="A1" s="28" t="s">
        <v>361</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362</v>
      </c>
      <c r="C5" s="36" t="s">
        <v>139</v>
      </c>
      <c r="D5" s="29"/>
      <c r="E5" s="30"/>
      <c r="F5" s="30"/>
      <c r="G5" s="30"/>
    </row>
    <row r="6" spans="1:10" ht="30" customHeight="1" x14ac:dyDescent="0.25">
      <c r="A6" s="31"/>
      <c r="B6" s="35" t="s">
        <v>236</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363</v>
      </c>
      <c r="C10" s="143" t="s">
        <v>360</v>
      </c>
      <c r="G10" s="30"/>
    </row>
    <row r="11" spans="1:10" ht="17.25" x14ac:dyDescent="0.25">
      <c r="A11" s="34"/>
      <c r="B11" s="35" t="s">
        <v>239</v>
      </c>
      <c r="C11" s="37">
        <v>1111</v>
      </c>
      <c r="G11" s="30"/>
    </row>
    <row r="12" spans="1:10" ht="17.25" x14ac:dyDescent="0.25">
      <c r="A12" s="34"/>
      <c r="B12" s="38">
        <v>7</v>
      </c>
      <c r="C12" s="77"/>
      <c r="D12" s="29"/>
      <c r="E12" s="30"/>
      <c r="F12" s="30"/>
      <c r="G12" s="30"/>
    </row>
    <row r="13" spans="1:10" ht="17.25" x14ac:dyDescent="0.25">
      <c r="A13" s="34"/>
      <c r="B13" s="35" t="s">
        <v>145</v>
      </c>
      <c r="C13" s="37">
        <v>2028</v>
      </c>
      <c r="D13" s="29"/>
      <c r="E13" s="30"/>
      <c r="F13" s="30"/>
      <c r="G13" s="30"/>
    </row>
    <row r="14" spans="1:10" ht="17.25" x14ac:dyDescent="0.25">
      <c r="A14" s="34"/>
      <c r="B14" s="35" t="s">
        <v>241</v>
      </c>
      <c r="C14" s="37"/>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17.25" x14ac:dyDescent="0.25">
      <c r="B17" s="35" t="s">
        <v>364</v>
      </c>
      <c r="C17" s="36" t="s">
        <v>64</v>
      </c>
      <c r="D17" s="29"/>
      <c r="E17" s="30"/>
      <c r="F17" s="30"/>
      <c r="G17" s="30"/>
    </row>
    <row r="18" spans="1:10" ht="17.25" x14ac:dyDescent="0.25">
      <c r="A18" s="34"/>
      <c r="B18" s="35" t="s">
        <v>365</v>
      </c>
      <c r="C18" s="37"/>
      <c r="D18" s="29"/>
      <c r="E18" s="30"/>
      <c r="F18" s="30"/>
      <c r="G18" s="30"/>
    </row>
    <row r="19" spans="1:10" ht="17.25" x14ac:dyDescent="0.25">
      <c r="A19" s="34"/>
      <c r="B19" s="29"/>
      <c r="C19" s="29"/>
      <c r="D19" s="29"/>
      <c r="E19" s="30"/>
      <c r="F19" s="30"/>
      <c r="G19" s="30"/>
    </row>
    <row r="20" spans="1:10" ht="26.25" customHeight="1" x14ac:dyDescent="0.25">
      <c r="A20" s="34"/>
      <c r="B20" s="35" t="s">
        <v>366</v>
      </c>
      <c r="C20" s="144" t="s">
        <v>135</v>
      </c>
      <c r="E20" s="145"/>
      <c r="F20" s="146"/>
      <c r="G20" s="147"/>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2"/>
      <c r="C23" s="40"/>
      <c r="D23" s="29"/>
      <c r="E23" s="30"/>
      <c r="F23" s="30"/>
      <c r="G23" s="30"/>
    </row>
    <row r="24" spans="1:10" ht="15.75" customHeight="1" x14ac:dyDescent="0.25">
      <c r="A24" s="34" t="s">
        <v>153</v>
      </c>
      <c r="B24"/>
      <c r="C24" s="32"/>
      <c r="D24" s="32"/>
      <c r="E24" s="32"/>
      <c r="F24" s="32"/>
      <c r="G24" s="32"/>
      <c r="H24" s="32"/>
      <c r="I24" s="32"/>
      <c r="J24" s="32"/>
    </row>
    <row r="25" spans="1:10" ht="17.25" x14ac:dyDescent="0.25">
      <c r="B25" s="32"/>
      <c r="C25" s="32"/>
      <c r="D25" s="32"/>
      <c r="E25" s="32"/>
      <c r="F25" s="32"/>
      <c r="G25" s="32"/>
      <c r="H25" s="32"/>
      <c r="I25" s="32"/>
      <c r="J25" s="32"/>
    </row>
    <row r="26" spans="1:10" ht="42" x14ac:dyDescent="0.25">
      <c r="B26" s="43" t="s">
        <v>367</v>
      </c>
      <c r="C26" s="43" t="s">
        <v>368</v>
      </c>
      <c r="D26" s="43" t="s">
        <v>369</v>
      </c>
      <c r="E26" s="43" t="s">
        <v>370</v>
      </c>
      <c r="F26" s="32"/>
      <c r="G26" s="32"/>
      <c r="H26" s="32"/>
      <c r="I26" s="32"/>
      <c r="J26" s="32"/>
    </row>
    <row r="27" spans="1:10" ht="27" x14ac:dyDescent="0.3">
      <c r="B27" s="148" t="s">
        <v>133</v>
      </c>
      <c r="C27" s="140" t="s">
        <v>64</v>
      </c>
      <c r="D27" s="140" t="s">
        <v>371</v>
      </c>
      <c r="E27" s="140" t="s">
        <v>372</v>
      </c>
      <c r="F27" s="46"/>
      <c r="G27" s="32"/>
      <c r="H27" s="32"/>
      <c r="I27" s="32"/>
      <c r="J27" s="46"/>
    </row>
    <row r="28" spans="1:10" ht="17.25" x14ac:dyDescent="0.25">
      <c r="A28" s="34"/>
      <c r="B28" s="32"/>
      <c r="C28" s="40"/>
      <c r="D28" s="29"/>
      <c r="E28" s="30"/>
      <c r="F28" s="30"/>
      <c r="G28" s="30"/>
    </row>
    <row r="29" spans="1:10" s="47" customFormat="1" ht="20.25" customHeight="1" x14ac:dyDescent="0.25">
      <c r="A29" s="34" t="s">
        <v>161</v>
      </c>
    </row>
    <row r="30" spans="1:10" s="47" customFormat="1" ht="15" customHeight="1" x14ac:dyDescent="0.25"/>
    <row r="31" spans="1:10" s="47" customFormat="1" ht="148.5" customHeight="1" x14ac:dyDescent="0.25">
      <c r="B31" s="35" t="s">
        <v>373</v>
      </c>
      <c r="C31" s="140" t="s">
        <v>374</v>
      </c>
    </row>
    <row r="32" spans="1:10" s="47" customFormat="1" ht="17.25" customHeight="1" x14ac:dyDescent="0.25"/>
    <row r="33" spans="1:5" s="47" customFormat="1" ht="15" customHeight="1" x14ac:dyDescent="0.25">
      <c r="B33" s="242" t="s">
        <v>375</v>
      </c>
    </row>
    <row r="34" spans="1:5" s="47" customFormat="1" ht="15" customHeight="1" x14ac:dyDescent="0.25">
      <c r="B34" s="242"/>
    </row>
    <row r="35" spans="1:5" s="47" customFormat="1" ht="15" customHeight="1" x14ac:dyDescent="0.25">
      <c r="B35" s="242"/>
      <c r="C35" s="49"/>
    </row>
    <row r="36" spans="1:5" s="47" customFormat="1" ht="15" customHeight="1" x14ac:dyDescent="0.25"/>
    <row r="37" spans="1:5" s="47" customFormat="1" ht="13.5" customHeight="1" x14ac:dyDescent="0.25">
      <c r="B37" s="243" t="s">
        <v>376</v>
      </c>
    </row>
    <row r="38" spans="1:5" s="47" customFormat="1" ht="13.5" x14ac:dyDescent="0.25">
      <c r="B38" s="244"/>
    </row>
    <row r="39" spans="1:5" s="47" customFormat="1" ht="13.5" x14ac:dyDescent="0.25">
      <c r="B39" s="245"/>
    </row>
    <row r="40" spans="1:5" s="47" customFormat="1" ht="13.5" x14ac:dyDescent="0.25"/>
    <row r="41" spans="1:5" s="47" customFormat="1" ht="13.5" x14ac:dyDescent="0.25"/>
    <row r="42" spans="1:5" s="47" customFormat="1" ht="15.75" x14ac:dyDescent="0.25">
      <c r="A42" s="34" t="s">
        <v>377</v>
      </c>
    </row>
    <row r="43" spans="1:5" s="47" customFormat="1" ht="13.5" x14ac:dyDescent="0.25"/>
    <row r="44" spans="1:5" s="47" customFormat="1" ht="15" customHeight="1" x14ac:dyDescent="0.25">
      <c r="B44" s="201" t="s">
        <v>65</v>
      </c>
      <c r="C44" s="202"/>
      <c r="D44" s="202"/>
      <c r="E44" s="203"/>
    </row>
    <row r="45" spans="1:5" s="47" customFormat="1" ht="15" customHeight="1" x14ac:dyDescent="0.25"/>
    <row r="46" spans="1:5" s="47" customFormat="1" ht="15" customHeight="1" x14ac:dyDescent="0.25">
      <c r="A46" s="34" t="s">
        <v>378</v>
      </c>
    </row>
    <row r="47" spans="1:5" s="47" customFormat="1" ht="15" customHeight="1" x14ac:dyDescent="0.25"/>
    <row r="48" spans="1:5" s="47" customFormat="1" ht="39" customHeight="1" x14ac:dyDescent="0.25">
      <c r="B48" s="201" t="s">
        <v>379</v>
      </c>
      <c r="C48" s="202"/>
      <c r="D48" s="202"/>
      <c r="E48" s="203"/>
    </row>
    <row r="49" spans="1:7" s="47" customFormat="1" ht="15" customHeight="1" x14ac:dyDescent="0.25"/>
    <row r="50" spans="1:7" s="47" customFormat="1" ht="15" customHeight="1" x14ac:dyDescent="0.25">
      <c r="A50" s="34" t="s">
        <v>380</v>
      </c>
    </row>
    <row r="51" spans="1:7" s="47" customFormat="1" ht="15" customHeight="1" x14ac:dyDescent="0.25"/>
    <row r="52" spans="1:7" s="47" customFormat="1" ht="13.5" x14ac:dyDescent="0.25">
      <c r="B52" s="201" t="s">
        <v>381</v>
      </c>
      <c r="C52" s="202"/>
      <c r="D52" s="202"/>
      <c r="E52" s="203"/>
    </row>
    <row r="53" spans="1:7" s="47" customFormat="1" ht="13.5" x14ac:dyDescent="0.25"/>
    <row r="54" spans="1:7" s="47" customFormat="1" ht="14.25" x14ac:dyDescent="0.25">
      <c r="A54" s="34" t="s">
        <v>172</v>
      </c>
    </row>
    <row r="55" spans="1:7" s="47" customFormat="1" ht="13.5" x14ac:dyDescent="0.25"/>
    <row r="56" spans="1:7" s="47" customFormat="1" ht="15" customHeight="1" x14ac:dyDescent="0.25">
      <c r="B56" s="195" t="s">
        <v>382</v>
      </c>
      <c r="C56" s="195" t="s">
        <v>174</v>
      </c>
      <c r="D56" s="195" t="s">
        <v>5</v>
      </c>
      <c r="E56" s="195" t="s">
        <v>6</v>
      </c>
      <c r="F56" s="195" t="s">
        <v>7</v>
      </c>
      <c r="G56" s="50" t="s">
        <v>383</v>
      </c>
    </row>
    <row r="57" spans="1:7" s="47" customFormat="1" ht="13.5" x14ac:dyDescent="0.25">
      <c r="B57" s="196"/>
      <c r="C57" s="196"/>
      <c r="D57" s="196"/>
      <c r="E57" s="196"/>
      <c r="F57" s="196"/>
      <c r="G57" s="50">
        <f>C14</f>
        <v>0</v>
      </c>
    </row>
    <row r="58" spans="1:7" x14ac:dyDescent="0.25">
      <c r="B58" s="56" t="s">
        <v>384</v>
      </c>
      <c r="C58" s="53" t="s">
        <v>385</v>
      </c>
      <c r="D58" s="53"/>
      <c r="E58" s="60">
        <v>100</v>
      </c>
      <c r="F58" s="54"/>
      <c r="G58" s="55"/>
    </row>
    <row r="59" spans="1:7" x14ac:dyDescent="0.25">
      <c r="B59" s="47"/>
    </row>
    <row r="60" spans="1:7" x14ac:dyDescent="0.25">
      <c r="A60" s="34" t="s">
        <v>181</v>
      </c>
      <c r="B60" s="47"/>
    </row>
    <row r="61" spans="1:7" x14ac:dyDescent="0.25">
      <c r="B61" s="47"/>
    </row>
    <row r="62" spans="1:7" ht="15" customHeight="1" x14ac:dyDescent="0.25">
      <c r="B62" s="195" t="s">
        <v>386</v>
      </c>
      <c r="C62" s="195" t="s">
        <v>183</v>
      </c>
      <c r="D62" s="195" t="s">
        <v>5</v>
      </c>
      <c r="E62" s="195" t="s">
        <v>6</v>
      </c>
      <c r="F62" s="195" t="s">
        <v>7</v>
      </c>
      <c r="G62" s="50" t="s">
        <v>184</v>
      </c>
    </row>
    <row r="63" spans="1:7" x14ac:dyDescent="0.25">
      <c r="B63" s="196"/>
      <c r="C63" s="196"/>
      <c r="D63" s="196"/>
      <c r="E63" s="196"/>
      <c r="F63" s="196"/>
      <c r="G63" s="50">
        <f>C14</f>
        <v>0</v>
      </c>
    </row>
    <row r="64" spans="1:7" x14ac:dyDescent="0.25">
      <c r="B64" s="53" t="s">
        <v>387</v>
      </c>
      <c r="C64" s="50" t="s">
        <v>186</v>
      </c>
      <c r="D64" s="149"/>
      <c r="E64" s="149">
        <v>3000000000</v>
      </c>
      <c r="F64" s="150"/>
      <c r="G64" s="151"/>
    </row>
    <row r="65" spans="1:7" x14ac:dyDescent="0.25">
      <c r="B65" s="62" t="s">
        <v>2</v>
      </c>
      <c r="C65" s="62" t="s">
        <v>186</v>
      </c>
      <c r="D65" s="152">
        <f>SUM(D64:D64)</f>
        <v>0</v>
      </c>
      <c r="E65" s="152">
        <f>SUM(E64:E64)</f>
        <v>3000000000</v>
      </c>
      <c r="F65" s="152">
        <f>SUM(F64:F64)</f>
        <v>0</v>
      </c>
      <c r="G65" s="152">
        <f>SUM(G64:G64)</f>
        <v>0</v>
      </c>
    </row>
    <row r="66" spans="1:7" x14ac:dyDescent="0.25">
      <c r="B66"/>
    </row>
    <row r="67" spans="1:7" x14ac:dyDescent="0.25">
      <c r="A67" s="34" t="s">
        <v>187</v>
      </c>
      <c r="B67"/>
    </row>
    <row r="68" spans="1:7" x14ac:dyDescent="0.25">
      <c r="B68"/>
    </row>
    <row r="69" spans="1:7" ht="15" customHeight="1" x14ac:dyDescent="0.25">
      <c r="B69" s="195" t="s">
        <v>388</v>
      </c>
      <c r="C69" s="195" t="s">
        <v>183</v>
      </c>
      <c r="D69" s="195" t="s">
        <v>5</v>
      </c>
      <c r="E69" s="195" t="s">
        <v>6</v>
      </c>
      <c r="F69" s="195" t="s">
        <v>7</v>
      </c>
      <c r="G69" s="50" t="s">
        <v>184</v>
      </c>
    </row>
    <row r="70" spans="1:7" x14ac:dyDescent="0.25">
      <c r="B70" s="196"/>
      <c r="C70" s="196"/>
      <c r="D70" s="196"/>
      <c r="E70" s="196"/>
      <c r="F70" s="196"/>
      <c r="G70" s="50">
        <f>C14</f>
        <v>0</v>
      </c>
    </row>
    <row r="71" spans="1:7" x14ac:dyDescent="0.25">
      <c r="B71" s="64" t="s">
        <v>189</v>
      </c>
      <c r="C71" s="65" t="s">
        <v>186</v>
      </c>
      <c r="D71" s="62">
        <f>D65</f>
        <v>0</v>
      </c>
      <c r="E71" s="152">
        <f>E65</f>
        <v>3000000000</v>
      </c>
      <c r="F71" s="62">
        <f>F65</f>
        <v>0</v>
      </c>
      <c r="G71" s="62">
        <f>G65</f>
        <v>0</v>
      </c>
    </row>
    <row r="72" spans="1:7" x14ac:dyDescent="0.25">
      <c r="B72" s="66" t="s">
        <v>190</v>
      </c>
      <c r="C72" s="65" t="s">
        <v>186</v>
      </c>
      <c r="D72" s="60">
        <f>D71</f>
        <v>0</v>
      </c>
      <c r="E72" s="149">
        <f t="shared" ref="E72:F72" si="0">E71</f>
        <v>3000000000</v>
      </c>
      <c r="F72" s="60">
        <f t="shared" si="0"/>
        <v>0</v>
      </c>
      <c r="G72" s="55"/>
    </row>
    <row r="73" spans="1:7" ht="15" customHeight="1" x14ac:dyDescent="0.25">
      <c r="B73" s="68" t="s">
        <v>191</v>
      </c>
      <c r="C73" s="65" t="s">
        <v>186</v>
      </c>
      <c r="D73" s="60"/>
      <c r="E73" s="60"/>
      <c r="F73" s="69"/>
      <c r="G73" s="55"/>
    </row>
    <row r="74" spans="1:7" x14ac:dyDescent="0.25">
      <c r="B74" s="66" t="s">
        <v>192</v>
      </c>
      <c r="C74" s="65" t="s">
        <v>186</v>
      </c>
      <c r="D74" s="62">
        <f>SUM(D75:D76)</f>
        <v>0</v>
      </c>
      <c r="E74" s="62">
        <f>SUM(E75:E76)</f>
        <v>0</v>
      </c>
      <c r="F74" s="62">
        <f>SUM(F75:F76)</f>
        <v>0</v>
      </c>
      <c r="G74" s="62">
        <f>SUM(G75:G76)</f>
        <v>0</v>
      </c>
    </row>
    <row r="75" spans="1:7" x14ac:dyDescent="0.25">
      <c r="B75" s="53"/>
      <c r="C75" s="65" t="s">
        <v>186</v>
      </c>
      <c r="D75" s="60"/>
      <c r="E75" s="60"/>
      <c r="F75" s="69"/>
      <c r="G75" s="55"/>
    </row>
    <row r="76" spans="1:7" x14ac:dyDescent="0.25">
      <c r="B76" s="53"/>
      <c r="C76" s="65" t="s">
        <v>186</v>
      </c>
      <c r="D76" s="60"/>
      <c r="E76" s="60"/>
      <c r="F76" s="69"/>
      <c r="G76" s="55"/>
    </row>
    <row r="77" spans="1:7" ht="15.75" customHeight="1" x14ac:dyDescent="0.25">
      <c r="B77" s="64" t="s">
        <v>193</v>
      </c>
      <c r="C77" s="65" t="s">
        <v>186</v>
      </c>
      <c r="D77" s="62">
        <f>D71-D74-D73</f>
        <v>0</v>
      </c>
      <c r="E77" s="152">
        <f>E71-E74-E73</f>
        <v>3000000000</v>
      </c>
      <c r="F77" s="62">
        <f>F71-F74-F73</f>
        <v>0</v>
      </c>
      <c r="G77" s="62">
        <f>G71-G74-G73</f>
        <v>0</v>
      </c>
    </row>
    <row r="78" spans="1:7" x14ac:dyDescent="0.25">
      <c r="B78"/>
    </row>
    <row r="79" spans="1:7" ht="19.5" customHeight="1" x14ac:dyDescent="0.25">
      <c r="A79" s="34" t="s">
        <v>194</v>
      </c>
      <c r="B79"/>
    </row>
    <row r="80" spans="1:7" ht="21" customHeight="1" x14ac:dyDescent="0.25">
      <c r="B80"/>
    </row>
    <row r="81" spans="1:5" x14ac:dyDescent="0.25">
      <c r="B81" s="64" t="s">
        <v>389</v>
      </c>
      <c r="C81" s="189"/>
      <c r="D81" s="190"/>
      <c r="E81" s="191"/>
    </row>
    <row r="82" spans="1:5" x14ac:dyDescent="0.25">
      <c r="B82"/>
    </row>
    <row r="83" spans="1:5" ht="15.75" x14ac:dyDescent="0.25">
      <c r="A83" s="34" t="s">
        <v>390</v>
      </c>
      <c r="B83" s="70"/>
    </row>
    <row r="84" spans="1:5" x14ac:dyDescent="0.25">
      <c r="B84"/>
    </row>
    <row r="85" spans="1:5" x14ac:dyDescent="0.25">
      <c r="B85" s="64" t="s">
        <v>198</v>
      </c>
      <c r="C85" s="189"/>
      <c r="D85" s="190"/>
      <c r="E85" s="191"/>
    </row>
    <row r="86" spans="1:5" x14ac:dyDescent="0.25">
      <c r="B86" s="64" t="s">
        <v>199</v>
      </c>
      <c r="C86" s="189"/>
      <c r="D86" s="190"/>
      <c r="E86" s="191"/>
    </row>
    <row r="87" spans="1:5" ht="24.75" customHeight="1" x14ac:dyDescent="0.25">
      <c r="A87" s="34" t="s">
        <v>391</v>
      </c>
      <c r="B87"/>
    </row>
    <row r="88" spans="1:5" x14ac:dyDescent="0.25">
      <c r="B88"/>
    </row>
    <row r="89" spans="1:5" x14ac:dyDescent="0.25">
      <c r="B89" s="189"/>
      <c r="C89" s="190"/>
      <c r="D89" s="190"/>
      <c r="E89" s="191"/>
    </row>
    <row r="91" spans="1:5" x14ac:dyDescent="0.25">
      <c r="A91" s="34" t="s">
        <v>296</v>
      </c>
    </row>
    <row r="93" spans="1:5" x14ac:dyDescent="0.25">
      <c r="B93" s="238"/>
      <c r="C93" s="239"/>
      <c r="D93" s="239"/>
      <c r="E93" s="240"/>
    </row>
    <row r="96" spans="1:5" ht="16.5" x14ac:dyDescent="0.3">
      <c r="B96" s="153" t="s">
        <v>298</v>
      </c>
    </row>
    <row r="98" spans="2:9" ht="16.5" x14ac:dyDescent="0.3">
      <c r="B98" s="154" t="s">
        <v>392</v>
      </c>
      <c r="H98" s="155"/>
    </row>
    <row r="101" spans="2:9" x14ac:dyDescent="0.25">
      <c r="B101" s="241" t="s">
        <v>393</v>
      </c>
      <c r="C101" s="241"/>
      <c r="D101" s="241"/>
      <c r="E101" s="241"/>
      <c r="F101" s="241"/>
      <c r="G101" s="241"/>
      <c r="H101" s="241"/>
      <c r="I101" s="241"/>
    </row>
  </sheetData>
  <mergeCells count="26">
    <mergeCell ref="B33:B35"/>
    <mergeCell ref="B37:B39"/>
    <mergeCell ref="B44:E44"/>
    <mergeCell ref="B48:E48"/>
    <mergeCell ref="B52:E52"/>
    <mergeCell ref="C81:E81"/>
    <mergeCell ref="F56:F57"/>
    <mergeCell ref="B62:B63"/>
    <mergeCell ref="C62:C63"/>
    <mergeCell ref="D62:D63"/>
    <mergeCell ref="E62:E63"/>
    <mergeCell ref="F62:F63"/>
    <mergeCell ref="B56:B57"/>
    <mergeCell ref="C56:C57"/>
    <mergeCell ref="D56:D57"/>
    <mergeCell ref="E56:E57"/>
    <mergeCell ref="B69:B70"/>
    <mergeCell ref="C69:C70"/>
    <mergeCell ref="D69:D70"/>
    <mergeCell ref="E69:E70"/>
    <mergeCell ref="F69:F70"/>
    <mergeCell ref="C85:E85"/>
    <mergeCell ref="C86:E86"/>
    <mergeCell ref="B89:E89"/>
    <mergeCell ref="B93:E93"/>
    <mergeCell ref="B101:I101"/>
  </mergeCells>
  <dataValidations count="2">
    <dataValidation type="list" allowBlank="1" showInputMessage="1" showErrorMessage="1" sqref="B27" xr:uid="{BC73696D-AE41-413E-A7B1-0C7B66981390}">
      <formula1>$J$2:$J$4</formula1>
    </dataValidation>
    <dataValidation type="list" allowBlank="1" showInputMessage="1" showErrorMessage="1" sqref="C20:C21" xr:uid="{A1A488B4-135F-4A2D-B06C-43006EC7F64A}">
      <formula1>$H$2:$H$4</formula1>
    </dataValidation>
  </dataValidations>
  <hyperlinks>
    <hyperlink ref="C26" location="_ftn1" display="_ftn1" xr:uid="{EA75F322-7755-476C-B5F8-5B757C060726}"/>
    <hyperlink ref="D26" location="_ftn2" display="_ftn2" xr:uid="{2CF3D543-B171-4277-A322-33D5C6449163}"/>
    <hyperlink ref="E26" location="_ftn3" display="_ftn3" xr:uid="{0E3D0ACA-27F6-43C9-AB91-C8EB5CA3C75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9217"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18" r:id="rId4"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19" r:id="rId5"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20" r:id="rId6"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221" r:id="rId7"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222" r:id="rId8"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23"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24"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25" r:id="rId11"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26" r:id="rId12"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27" r:id="rId13"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28"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29"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30" r:id="rId16"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31" r:id="rId17"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32" r:id="rId18"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233" r:id="rId19"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234" r:id="rId20"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35" r:id="rId21" name="Check Box 19">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36"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37" r:id="rId23"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38" r:id="rId24"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39" r:id="rId25"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40" r:id="rId26" name="Check Box 2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41" r:id="rId27" name="Check Box 2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42" r:id="rId28" name="Check Box 26">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43" r:id="rId29" name="Check Box 27">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44" r:id="rId30" name="Check Box 28">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245" r:id="rId31" name="Check Box 29">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246" r:id="rId32" name="Check Box 30">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47" r:id="rId33" name="Check Box 31">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48" r:id="rId34" name="Check Box 32">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49" r:id="rId35" name="Check Box 33">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50" r:id="rId36" name="Check Box 34">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51" r:id="rId37" name="Check Box 35">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52" r:id="rId38" name="Check Box 36">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53" r:id="rId39" name="Check Box 37">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54" r:id="rId40" name="Check Box 38">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55" r:id="rId41" name="Check Box 39">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56" r:id="rId42" name="Check Box 40">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257" r:id="rId43" name="Check Box 41">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258" r:id="rId44" name="Check Box 42">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59" r:id="rId45" name="Check Box 43">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60" r:id="rId46" name="Check Box 44">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61" r:id="rId47" name="Check Box 45">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62" r:id="rId48" name="Check Box 46">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63" r:id="rId49" name="Check Box 47">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64" r:id="rId50" name="Check Box 48">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65" r:id="rId51" name="Check Box 49">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66" r:id="rId52" name="Check Box 50">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67" r:id="rId53" name="Check Box 51">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68" r:id="rId54" name="Check Box 52">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269" r:id="rId55" name="Check Box 53">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270" r:id="rId56" name="Check Box 54">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71" r:id="rId57" name="Check Box 55">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72" r:id="rId58" name="Check Box 56">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73" r:id="rId59" name="Check Box 57">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74" r:id="rId60" name="Check Box 58">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75" r:id="rId61" name="Check Box 59">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76" r:id="rId62" name="Check Box 60">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77" r:id="rId63" name="Check Box 6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78" r:id="rId64" name="Check Box 6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79" r:id="rId65" name="Check Box 6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80" r:id="rId66" name="Check Box 6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281" r:id="rId67" name="Check Box 6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282" r:id="rId68" name="Check Box 6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83" r:id="rId69" name="Check Box 6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84" r:id="rId70" name="Check Box 6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85" r:id="rId71" name="Check Box 6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86" r:id="rId72" name="Check Box 7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87" r:id="rId73" name="Check Box 7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88" r:id="rId74" name="Check Box 7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89" r:id="rId75" name="Check Box 7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90" r:id="rId76" name="Check Box 7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91" r:id="rId77" name="Check Box 7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92" r:id="rId78" name="Check Box 7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293" r:id="rId79" name="Check Box 7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294" r:id="rId80" name="Check Box 7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295" r:id="rId81" name="Check Box 79">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296" r:id="rId82" name="Check Box 8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297" r:id="rId83" name="Check Box 8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298" r:id="rId84" name="Check Box 8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299" r:id="rId85" name="Check Box 8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300" r:id="rId86" name="Check Box 8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301" r:id="rId87" name="Check Box 8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302" r:id="rId88" name="Check Box 86">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303" r:id="rId89" name="Check Box 87">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304" r:id="rId90" name="Check Box 88">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9305" r:id="rId91" name="Check Box 89">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9306" r:id="rId92" name="Check Box 90">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307" r:id="rId93" name="Check Box 91">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9308" r:id="rId94" name="Check Box 92">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9309" r:id="rId95" name="Check Box 93">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9310" r:id="rId96" name="Check Box 94">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9311" r:id="rId97" name="Check Box 95">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9312" r:id="rId98" name="Check Box 96">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D5C77-5596-4ABF-9C52-0A5A2765535B}">
  <dimension ref="A1:J98"/>
  <sheetViews>
    <sheetView topLeftCell="A52" workbookViewId="0">
      <selection activeCell="B63" sqref="B63:B64"/>
    </sheetView>
  </sheetViews>
  <sheetFormatPr defaultColWidth="9.140625" defaultRowHeight="15" x14ac:dyDescent="0.25"/>
  <cols>
    <col min="2" max="2" width="62.42578125" style="71" customWidth="1"/>
    <col min="3" max="3" width="50.285156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x14ac:dyDescent="0.25">
      <c r="A1" s="28" t="s">
        <v>361</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362</v>
      </c>
      <c r="C5" s="166" t="s">
        <v>139</v>
      </c>
      <c r="D5" s="29"/>
      <c r="E5" s="30"/>
      <c r="F5" s="30"/>
      <c r="G5" s="30"/>
    </row>
    <row r="6" spans="1:10" ht="30" customHeight="1" x14ac:dyDescent="0.25">
      <c r="A6" s="31"/>
      <c r="B6" s="35" t="s">
        <v>236</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363</v>
      </c>
      <c r="C10" s="37" t="s">
        <v>76</v>
      </c>
      <c r="G10" s="30"/>
    </row>
    <row r="11" spans="1:10" ht="17.25" x14ac:dyDescent="0.25">
      <c r="A11" s="34"/>
      <c r="B11" s="35" t="s">
        <v>239</v>
      </c>
      <c r="C11" s="37">
        <v>1115</v>
      </c>
      <c r="G11" s="30"/>
    </row>
    <row r="12" spans="1:10" ht="17.25" x14ac:dyDescent="0.25">
      <c r="A12" s="34"/>
      <c r="B12" s="38">
        <v>7</v>
      </c>
      <c r="C12" s="77"/>
      <c r="D12" s="29"/>
      <c r="E12" s="30"/>
      <c r="F12" s="30"/>
      <c r="G12" s="30"/>
    </row>
    <row r="13" spans="1:10" ht="17.25" x14ac:dyDescent="0.25">
      <c r="A13" s="34"/>
      <c r="B13" s="35" t="s">
        <v>145</v>
      </c>
      <c r="C13" s="37">
        <v>2027</v>
      </c>
      <c r="D13" s="29"/>
      <c r="E13" s="30"/>
      <c r="F13" s="30"/>
      <c r="G13" s="30"/>
    </row>
    <row r="14" spans="1:10" ht="17.25" x14ac:dyDescent="0.25">
      <c r="A14" s="34"/>
      <c r="B14" s="35" t="s">
        <v>241</v>
      </c>
      <c r="C14" s="37">
        <v>2030</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17.25" x14ac:dyDescent="0.25">
      <c r="B17" s="35" t="s">
        <v>364</v>
      </c>
      <c r="C17" s="166" t="s">
        <v>413</v>
      </c>
      <c r="D17" s="29"/>
      <c r="E17" s="30"/>
      <c r="F17" s="30"/>
      <c r="G17" s="30"/>
    </row>
    <row r="18" spans="1:10" ht="17.25" x14ac:dyDescent="0.25">
      <c r="A18" s="34"/>
      <c r="B18" s="35" t="s">
        <v>365</v>
      </c>
      <c r="C18" s="37"/>
      <c r="D18" s="29"/>
      <c r="E18" s="30"/>
      <c r="F18" s="30"/>
      <c r="G18" s="30"/>
    </row>
    <row r="19" spans="1:10" ht="17.25" x14ac:dyDescent="0.25">
      <c r="A19" s="34"/>
      <c r="B19" s="29"/>
      <c r="C19" s="29"/>
      <c r="D19" s="29"/>
      <c r="E19" s="30"/>
      <c r="F19" s="30"/>
      <c r="G19" s="30"/>
    </row>
    <row r="20" spans="1:10" ht="26.25" customHeight="1" x14ac:dyDescent="0.25">
      <c r="A20" s="34"/>
      <c r="B20" s="35" t="s">
        <v>366</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2"/>
      <c r="C23" s="40"/>
      <c r="D23" s="29"/>
      <c r="E23" s="30"/>
      <c r="F23" s="30"/>
      <c r="G23" s="30"/>
    </row>
    <row r="24" spans="1:10" ht="15.75" customHeight="1" x14ac:dyDescent="0.25">
      <c r="A24" s="34" t="s">
        <v>153</v>
      </c>
      <c r="B24"/>
      <c r="C24" s="32"/>
      <c r="D24" s="32"/>
      <c r="E24" s="32"/>
      <c r="F24" s="32"/>
      <c r="G24" s="32"/>
      <c r="H24" s="32"/>
      <c r="I24" s="32"/>
      <c r="J24" s="32"/>
    </row>
    <row r="25" spans="1:10" ht="17.25" x14ac:dyDescent="0.25">
      <c r="B25" s="32"/>
      <c r="C25" s="32"/>
      <c r="D25" s="32"/>
      <c r="E25" s="32"/>
      <c r="F25" s="32"/>
      <c r="G25" s="32"/>
      <c r="H25" s="32"/>
      <c r="I25" s="32"/>
      <c r="J25" s="32"/>
    </row>
    <row r="26" spans="1:10" ht="42" x14ac:dyDescent="0.25">
      <c r="B26" s="43" t="s">
        <v>367</v>
      </c>
      <c r="C26" s="43" t="s">
        <v>368</v>
      </c>
      <c r="D26" s="43" t="s">
        <v>369</v>
      </c>
      <c r="E26" s="43" t="s">
        <v>370</v>
      </c>
      <c r="F26" s="32"/>
      <c r="G26" s="32"/>
      <c r="H26" s="32"/>
      <c r="I26" s="32"/>
      <c r="J26" s="32"/>
    </row>
    <row r="27" spans="1:10" ht="17.25" x14ac:dyDescent="0.3">
      <c r="B27" s="44" t="s">
        <v>43</v>
      </c>
      <c r="C27" s="44"/>
      <c r="D27" s="44"/>
      <c r="E27" s="44"/>
      <c r="F27" s="46"/>
      <c r="G27" s="32"/>
      <c r="H27" s="32"/>
      <c r="I27" s="32"/>
      <c r="J27" s="46"/>
    </row>
    <row r="28" spans="1:10" ht="17.25" x14ac:dyDescent="0.25">
      <c r="A28" s="34"/>
      <c r="B28" s="32"/>
      <c r="C28" s="40"/>
      <c r="D28" s="29"/>
      <c r="E28" s="30"/>
      <c r="F28" s="30"/>
      <c r="G28" s="30"/>
    </row>
    <row r="29" spans="1:10" s="47" customFormat="1" ht="20.25" customHeight="1" x14ac:dyDescent="0.25">
      <c r="A29" s="34" t="s">
        <v>161</v>
      </c>
    </row>
    <row r="30" spans="1:10" s="47" customFormat="1" ht="15" customHeight="1" x14ac:dyDescent="0.25"/>
    <row r="31" spans="1:10" s="47" customFormat="1" ht="140.25" customHeight="1" x14ac:dyDescent="0.25">
      <c r="B31" s="35" t="s">
        <v>373</v>
      </c>
      <c r="C31" s="166" t="s">
        <v>414</v>
      </c>
    </row>
    <row r="32" spans="1:10" s="47" customFormat="1" ht="17.25" customHeight="1" x14ac:dyDescent="0.25"/>
    <row r="33" spans="1:5" s="47" customFormat="1" ht="15" customHeight="1" x14ac:dyDescent="0.25">
      <c r="B33" s="197" t="s">
        <v>375</v>
      </c>
    </row>
    <row r="34" spans="1:5" s="47" customFormat="1" ht="15" customHeight="1" x14ac:dyDescent="0.25">
      <c r="B34" s="197"/>
    </row>
    <row r="35" spans="1:5" s="47" customFormat="1" ht="15" customHeight="1" x14ac:dyDescent="0.25">
      <c r="B35" s="197"/>
      <c r="C35" s="49"/>
    </row>
    <row r="36" spans="1:5" s="47" customFormat="1" ht="15" customHeight="1" x14ac:dyDescent="0.25"/>
    <row r="37" spans="1:5" s="47" customFormat="1" ht="13.5" customHeight="1" x14ac:dyDescent="0.25">
      <c r="B37" s="198" t="s">
        <v>376</v>
      </c>
    </row>
    <row r="38" spans="1:5" s="47" customFormat="1" ht="13.5" x14ac:dyDescent="0.25">
      <c r="B38" s="199"/>
    </row>
    <row r="39" spans="1:5" s="47" customFormat="1" ht="13.5" x14ac:dyDescent="0.25">
      <c r="B39" s="200"/>
    </row>
    <row r="40" spans="1:5" s="47" customFormat="1" ht="13.5" x14ac:dyDescent="0.25"/>
    <row r="41" spans="1:5" s="47" customFormat="1" ht="13.5" x14ac:dyDescent="0.25"/>
    <row r="42" spans="1:5" s="47" customFormat="1" ht="15.75" x14ac:dyDescent="0.25">
      <c r="A42" s="34" t="s">
        <v>377</v>
      </c>
    </row>
    <row r="43" spans="1:5" s="47" customFormat="1" ht="13.5" x14ac:dyDescent="0.25"/>
    <row r="44" spans="1:5" s="47" customFormat="1" ht="122.25" customHeight="1" x14ac:dyDescent="0.25">
      <c r="B44" s="201" t="s">
        <v>415</v>
      </c>
      <c r="C44" s="202"/>
      <c r="D44" s="202"/>
      <c r="E44" s="203"/>
    </row>
    <row r="45" spans="1:5" s="47" customFormat="1" ht="15" customHeight="1" x14ac:dyDescent="0.25"/>
    <row r="46" spans="1:5" s="47" customFormat="1" ht="15" customHeight="1" x14ac:dyDescent="0.25">
      <c r="A46" s="34" t="s">
        <v>378</v>
      </c>
    </row>
    <row r="47" spans="1:5" s="47" customFormat="1" ht="15" customHeight="1" x14ac:dyDescent="0.25"/>
    <row r="48" spans="1:5" s="47" customFormat="1" ht="186.75" customHeight="1" x14ac:dyDescent="0.25">
      <c r="B48" s="201" t="s">
        <v>416</v>
      </c>
      <c r="C48" s="202"/>
      <c r="D48" s="202"/>
      <c r="E48" s="203"/>
    </row>
    <row r="49" spans="1:7" s="47" customFormat="1" ht="15" customHeight="1" x14ac:dyDescent="0.25"/>
    <row r="50" spans="1:7" s="47" customFormat="1" ht="15" customHeight="1" x14ac:dyDescent="0.25">
      <c r="A50" s="34" t="s">
        <v>380</v>
      </c>
    </row>
    <row r="51" spans="1:7" s="47" customFormat="1" ht="15" customHeight="1" x14ac:dyDescent="0.25"/>
    <row r="52" spans="1:7" s="47" customFormat="1" ht="59.25" customHeight="1" x14ac:dyDescent="0.25">
      <c r="B52" s="201" t="s">
        <v>417</v>
      </c>
      <c r="C52" s="202"/>
      <c r="D52" s="202"/>
      <c r="E52" s="203"/>
    </row>
    <row r="53" spans="1:7" s="47" customFormat="1" ht="13.5" x14ac:dyDescent="0.25"/>
    <row r="54" spans="1:7" s="47" customFormat="1" ht="14.25" x14ac:dyDescent="0.25">
      <c r="A54" s="34" t="s">
        <v>172</v>
      </c>
    </row>
    <row r="55" spans="1:7" s="47" customFormat="1" ht="13.5" x14ac:dyDescent="0.25"/>
    <row r="56" spans="1:7" s="47" customFormat="1" ht="15" customHeight="1" x14ac:dyDescent="0.25">
      <c r="B56" s="195" t="s">
        <v>382</v>
      </c>
      <c r="C56" s="195" t="s">
        <v>174</v>
      </c>
      <c r="D56" s="195" t="s">
        <v>5</v>
      </c>
      <c r="E56" s="195" t="s">
        <v>6</v>
      </c>
      <c r="F56" s="195" t="s">
        <v>7</v>
      </c>
      <c r="G56" s="50" t="s">
        <v>383</v>
      </c>
    </row>
    <row r="57" spans="1:7" s="47" customFormat="1" ht="13.5" x14ac:dyDescent="0.25">
      <c r="B57" s="196"/>
      <c r="C57" s="196"/>
      <c r="D57" s="196"/>
      <c r="E57" s="196"/>
      <c r="F57" s="196"/>
      <c r="G57" s="50">
        <f>C14</f>
        <v>2030</v>
      </c>
    </row>
    <row r="58" spans="1:7" x14ac:dyDescent="0.25">
      <c r="B58" s="56" t="s">
        <v>418</v>
      </c>
      <c r="C58" s="53" t="s">
        <v>231</v>
      </c>
      <c r="D58" s="53">
        <v>10</v>
      </c>
      <c r="E58" s="53"/>
      <c r="F58" s="54"/>
      <c r="G58" s="55">
        <v>10</v>
      </c>
    </row>
    <row r="59" spans="1:7" x14ac:dyDescent="0.25">
      <c r="B59" s="56"/>
      <c r="C59" s="53"/>
      <c r="D59" s="53"/>
      <c r="E59" s="53"/>
      <c r="F59" s="54"/>
      <c r="G59" s="55"/>
    </row>
    <row r="60" spans="1:7" x14ac:dyDescent="0.25">
      <c r="B60" s="47"/>
    </row>
    <row r="61" spans="1:7" x14ac:dyDescent="0.25">
      <c r="A61" s="34" t="s">
        <v>181</v>
      </c>
      <c r="B61" s="47"/>
    </row>
    <row r="62" spans="1:7" x14ac:dyDescent="0.25">
      <c r="B62" s="47"/>
    </row>
    <row r="63" spans="1:7" ht="15" customHeight="1" x14ac:dyDescent="0.25">
      <c r="B63" s="195" t="s">
        <v>386</v>
      </c>
      <c r="C63" s="195" t="s">
        <v>183</v>
      </c>
      <c r="D63" s="195" t="s">
        <v>5</v>
      </c>
      <c r="E63" s="195" t="s">
        <v>6</v>
      </c>
      <c r="F63" s="195" t="s">
        <v>7</v>
      </c>
      <c r="G63" s="50" t="s">
        <v>184</v>
      </c>
    </row>
    <row r="64" spans="1:7" x14ac:dyDescent="0.25">
      <c r="B64" s="196"/>
      <c r="C64" s="196"/>
      <c r="D64" s="196"/>
      <c r="E64" s="196"/>
      <c r="F64" s="196"/>
      <c r="G64" s="50">
        <f>C14</f>
        <v>2030</v>
      </c>
    </row>
    <row r="65" spans="1:7" x14ac:dyDescent="0.25">
      <c r="B65" s="53" t="s">
        <v>419</v>
      </c>
      <c r="C65" s="50" t="s">
        <v>186</v>
      </c>
      <c r="D65" s="60">
        <v>95388</v>
      </c>
      <c r="E65" s="60"/>
      <c r="F65" s="69"/>
      <c r="G65" s="59">
        <v>95388</v>
      </c>
    </row>
    <row r="66" spans="1:7" x14ac:dyDescent="0.25">
      <c r="B66" s="53"/>
      <c r="C66" s="50" t="s">
        <v>186</v>
      </c>
      <c r="D66" s="60"/>
      <c r="E66" s="60"/>
      <c r="F66" s="61"/>
      <c r="G66" s="59"/>
    </row>
    <row r="67" spans="1:7" x14ac:dyDescent="0.25">
      <c r="B67" s="62" t="s">
        <v>2</v>
      </c>
      <c r="C67" s="62" t="s">
        <v>186</v>
      </c>
      <c r="D67" s="62">
        <f>SUM(D65:D66)</f>
        <v>95388</v>
      </c>
      <c r="E67" s="62">
        <f>SUM(E65:E66)</f>
        <v>0</v>
      </c>
      <c r="F67" s="62">
        <f>SUM(F65:F66)</f>
        <v>0</v>
      </c>
      <c r="G67" s="62">
        <f>SUM(G65:G66)</f>
        <v>95388</v>
      </c>
    </row>
    <row r="68" spans="1:7" x14ac:dyDescent="0.25">
      <c r="B68"/>
    </row>
    <row r="69" spans="1:7" x14ac:dyDescent="0.25">
      <c r="A69" s="34" t="s">
        <v>187</v>
      </c>
      <c r="B69"/>
    </row>
    <row r="70" spans="1:7" x14ac:dyDescent="0.25">
      <c r="B70"/>
    </row>
    <row r="71" spans="1:7" ht="15" customHeight="1" x14ac:dyDescent="0.25">
      <c r="B71" s="195" t="s">
        <v>388</v>
      </c>
      <c r="C71" s="195" t="s">
        <v>183</v>
      </c>
      <c r="D71" s="195" t="s">
        <v>5</v>
      </c>
      <c r="E71" s="195" t="s">
        <v>6</v>
      </c>
      <c r="F71" s="195" t="s">
        <v>7</v>
      </c>
      <c r="G71" s="50" t="s">
        <v>184</v>
      </c>
    </row>
    <row r="72" spans="1:7" x14ac:dyDescent="0.25">
      <c r="B72" s="196"/>
      <c r="C72" s="196"/>
      <c r="D72" s="196"/>
      <c r="E72" s="196"/>
      <c r="F72" s="196"/>
      <c r="G72" s="50">
        <f>C14</f>
        <v>2030</v>
      </c>
    </row>
    <row r="73" spans="1:7" x14ac:dyDescent="0.25">
      <c r="B73" s="64" t="s">
        <v>189</v>
      </c>
      <c r="C73" s="65" t="s">
        <v>186</v>
      </c>
      <c r="D73" s="62">
        <f>D67</f>
        <v>95388</v>
      </c>
      <c r="E73" s="62">
        <f>E67</f>
        <v>0</v>
      </c>
      <c r="F73" s="62">
        <f>F67</f>
        <v>0</v>
      </c>
      <c r="G73" s="62">
        <f>G67</f>
        <v>95388</v>
      </c>
    </row>
    <row r="74" spans="1:7" x14ac:dyDescent="0.25">
      <c r="B74" s="66" t="s">
        <v>190</v>
      </c>
      <c r="C74" s="65" t="s">
        <v>186</v>
      </c>
      <c r="D74" s="167">
        <v>95388</v>
      </c>
      <c r="E74" s="60"/>
      <c r="F74" s="69"/>
      <c r="G74" s="168">
        <v>95388</v>
      </c>
    </row>
    <row r="75" spans="1:7" ht="15" customHeight="1" x14ac:dyDescent="0.25">
      <c r="B75" s="68" t="s">
        <v>191</v>
      </c>
      <c r="C75" s="65" t="s">
        <v>186</v>
      </c>
      <c r="D75" s="60"/>
      <c r="E75" s="60"/>
      <c r="F75" s="69"/>
      <c r="G75" s="55"/>
    </row>
    <row r="76" spans="1:7" x14ac:dyDescent="0.25">
      <c r="B76" s="66" t="s">
        <v>192</v>
      </c>
      <c r="C76" s="65" t="s">
        <v>186</v>
      </c>
      <c r="D76" s="62">
        <f>SUM(D77:D78)</f>
        <v>0</v>
      </c>
      <c r="E76" s="62">
        <f>SUM(E77:E78)</f>
        <v>0</v>
      </c>
      <c r="F76" s="62">
        <f>SUM(F77:F78)</f>
        <v>0</v>
      </c>
      <c r="G76" s="62">
        <f>SUM(G77:G78)</f>
        <v>0</v>
      </c>
    </row>
    <row r="77" spans="1:7" x14ac:dyDescent="0.25">
      <c r="B77" s="53"/>
      <c r="C77" s="65" t="s">
        <v>186</v>
      </c>
      <c r="D77" s="60"/>
      <c r="E77" s="60"/>
      <c r="F77" s="69"/>
      <c r="G77" s="55"/>
    </row>
    <row r="78" spans="1:7" x14ac:dyDescent="0.25">
      <c r="B78" s="53"/>
      <c r="C78" s="65" t="s">
        <v>186</v>
      </c>
      <c r="D78" s="60"/>
      <c r="E78" s="60"/>
      <c r="F78" s="69"/>
      <c r="G78" s="55"/>
    </row>
    <row r="79" spans="1:7" ht="15.75" customHeight="1" x14ac:dyDescent="0.25">
      <c r="B79" s="64" t="s">
        <v>193</v>
      </c>
      <c r="C79" s="65" t="s">
        <v>186</v>
      </c>
      <c r="D79" s="62">
        <f>D73-D76-D75</f>
        <v>95388</v>
      </c>
      <c r="E79" s="62">
        <f>E73-E76-E75</f>
        <v>0</v>
      </c>
      <c r="F79" s="62">
        <f>F73-F76-F75</f>
        <v>0</v>
      </c>
      <c r="G79" s="62">
        <f>G73-G76-G75</f>
        <v>95388</v>
      </c>
    </row>
    <row r="80" spans="1:7" x14ac:dyDescent="0.25">
      <c r="B80"/>
    </row>
    <row r="81" spans="1:5" ht="19.5" customHeight="1" x14ac:dyDescent="0.25">
      <c r="A81" s="34" t="s">
        <v>194</v>
      </c>
      <c r="B81"/>
    </row>
    <row r="82" spans="1:5" ht="21" customHeight="1" x14ac:dyDescent="0.25">
      <c r="B82"/>
    </row>
    <row r="83" spans="1:5" x14ac:dyDescent="0.25">
      <c r="B83" s="64" t="s">
        <v>389</v>
      </c>
      <c r="C83" s="189"/>
      <c r="D83" s="190"/>
      <c r="E83" s="191"/>
    </row>
    <row r="84" spans="1:5" x14ac:dyDescent="0.25">
      <c r="B84"/>
    </row>
    <row r="85" spans="1:5" ht="15.75" x14ac:dyDescent="0.25">
      <c r="A85" s="34" t="s">
        <v>390</v>
      </c>
      <c r="B85" s="70"/>
    </row>
    <row r="86" spans="1:5" x14ac:dyDescent="0.25">
      <c r="B86"/>
    </row>
    <row r="87" spans="1:5" x14ac:dyDescent="0.25">
      <c r="B87" s="64" t="s">
        <v>198</v>
      </c>
      <c r="C87" s="189"/>
      <c r="D87" s="190"/>
      <c r="E87" s="191"/>
    </row>
    <row r="88" spans="1:5" x14ac:dyDescent="0.25">
      <c r="B88" s="64" t="s">
        <v>199</v>
      </c>
      <c r="C88" s="189"/>
      <c r="D88" s="190"/>
      <c r="E88" s="191"/>
    </row>
    <row r="89" spans="1:5" ht="24.75" customHeight="1" x14ac:dyDescent="0.25">
      <c r="A89" s="34" t="s">
        <v>391</v>
      </c>
      <c r="B89"/>
    </row>
    <row r="90" spans="1:5" x14ac:dyDescent="0.25">
      <c r="B90"/>
    </row>
    <row r="91" spans="1:5" x14ac:dyDescent="0.25">
      <c r="B91" s="189"/>
      <c r="C91" s="190"/>
      <c r="D91" s="190"/>
      <c r="E91" s="191"/>
    </row>
    <row r="93" spans="1:5" x14ac:dyDescent="0.25">
      <c r="A93" s="34" t="s">
        <v>296</v>
      </c>
    </row>
    <row r="95" spans="1:5" x14ac:dyDescent="0.25">
      <c r="B95" s="189"/>
      <c r="C95" s="190"/>
      <c r="D95" s="190"/>
      <c r="E95" s="191"/>
    </row>
    <row r="98" spans="2:2" ht="16.5" x14ac:dyDescent="0.3">
      <c r="B98" s="153" t="s">
        <v>298</v>
      </c>
    </row>
  </sheetData>
  <mergeCells count="25">
    <mergeCell ref="B33:B35"/>
    <mergeCell ref="B37:B39"/>
    <mergeCell ref="B44:E44"/>
    <mergeCell ref="B48:E48"/>
    <mergeCell ref="B52:E52"/>
    <mergeCell ref="F71:F72"/>
    <mergeCell ref="C83:E83"/>
    <mergeCell ref="F56:F57"/>
    <mergeCell ref="B63:B64"/>
    <mergeCell ref="C63:C64"/>
    <mergeCell ref="D63:D64"/>
    <mergeCell ref="E63:E64"/>
    <mergeCell ref="F63:F64"/>
    <mergeCell ref="B56:B57"/>
    <mergeCell ref="C56:C57"/>
    <mergeCell ref="D56:D57"/>
    <mergeCell ref="E56:E57"/>
    <mergeCell ref="C87:E87"/>
    <mergeCell ref="C88:E88"/>
    <mergeCell ref="B91:E91"/>
    <mergeCell ref="B95:E95"/>
    <mergeCell ref="B71:B72"/>
    <mergeCell ref="C71:C72"/>
    <mergeCell ref="D71:D72"/>
    <mergeCell ref="E71:E72"/>
  </mergeCells>
  <dataValidations count="2">
    <dataValidation type="list" allowBlank="1" showInputMessage="1" showErrorMessage="1" sqref="C20:C21" xr:uid="{43FF8170-25AF-486C-9FD6-BA0004FFF71C}">
      <formula1>$H$2:$H$4</formula1>
    </dataValidation>
    <dataValidation type="list" allowBlank="1" showInputMessage="1" showErrorMessage="1" sqref="B27" xr:uid="{27EBC0BF-0351-4FBA-9DD0-601C68CAC466}">
      <formula1>$J$2:$J$4</formula1>
    </dataValidation>
  </dataValidations>
  <hyperlinks>
    <hyperlink ref="C26" location="_ftn1" display="_ftn1" xr:uid="{CF31EF5E-0A42-48A4-AD28-CCB625410243}"/>
    <hyperlink ref="D26" location="_ftn2" display="_ftn2" xr:uid="{022D238F-333C-49D9-AAB9-3DE83132A506}"/>
    <hyperlink ref="E26" location="_ftn3" display="_ftn3" xr:uid="{A59126C1-1DD9-4B13-8835-BE14340AE982}"/>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289"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2290" r:id="rId4"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2291" r:id="rId5"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2292" r:id="rId6"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2293" r:id="rId7"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2294" r:id="rId8"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2295"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2296"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2297" r:id="rId11"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2298" r:id="rId12"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2299" r:id="rId13"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2300"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2301"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2302" r:id="rId16"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2303" r:id="rId17"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2304" r:id="rId18"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2305" r:id="rId19"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2306" r:id="rId20"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2307" r:id="rId21" name="Check Box 19">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2308"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2309" r:id="rId23"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2310" r:id="rId24"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2311" r:id="rId25"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2312" r:id="rId26" name="Check Box 2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446D6-F890-4FCC-A06A-0598A24BF22F}">
  <dimension ref="A1:J99"/>
  <sheetViews>
    <sheetView topLeftCell="A19" workbookViewId="0">
      <selection activeCell="D20" sqref="D20"/>
    </sheetView>
  </sheetViews>
  <sheetFormatPr defaultColWidth="9.140625" defaultRowHeight="15" x14ac:dyDescent="0.25"/>
  <cols>
    <col min="2" max="2" width="62.42578125" style="71" customWidth="1"/>
    <col min="3" max="3" width="50.28515625" customWidth="1"/>
    <col min="4" max="4" width="45.140625" customWidth="1"/>
    <col min="5" max="5" width="37.140625" customWidth="1"/>
    <col min="6" max="6" width="23.5703125" customWidth="1"/>
    <col min="7" max="7" width="28.28515625" customWidth="1"/>
    <col min="8" max="8" width="4" hidden="1" customWidth="1"/>
    <col min="9" max="10" width="7.85546875" hidden="1" customWidth="1"/>
  </cols>
  <sheetData>
    <row r="1" spans="1:10" ht="19.5" x14ac:dyDescent="0.25">
      <c r="A1" s="28" t="s">
        <v>128</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8.5" x14ac:dyDescent="0.25">
      <c r="A5" s="31"/>
      <c r="B5" s="35" t="s">
        <v>138</v>
      </c>
      <c r="C5" s="169" t="s">
        <v>420</v>
      </c>
      <c r="D5" s="29"/>
      <c r="E5" s="30"/>
      <c r="F5" s="30"/>
      <c r="G5" s="30"/>
    </row>
    <row r="6" spans="1:10" ht="28.5" x14ac:dyDescent="0.25">
      <c r="A6" s="31"/>
      <c r="B6" s="35" t="s">
        <v>140</v>
      </c>
      <c r="C6" s="169" t="s">
        <v>46</v>
      </c>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142</v>
      </c>
      <c r="C10" s="37" t="s">
        <v>421</v>
      </c>
      <c r="G10" s="30"/>
    </row>
    <row r="11" spans="1:10" ht="17.25" x14ac:dyDescent="0.25">
      <c r="A11" s="34"/>
      <c r="B11" s="35" t="s">
        <v>143</v>
      </c>
      <c r="C11" s="37">
        <v>1146</v>
      </c>
      <c r="G11" s="30"/>
    </row>
    <row r="12" spans="1:10" ht="17.25" x14ac:dyDescent="0.25">
      <c r="A12" s="34"/>
      <c r="B12" s="38"/>
      <c r="C12" s="77"/>
      <c r="D12" s="29"/>
      <c r="E12" s="30"/>
      <c r="F12" s="30"/>
      <c r="G12" s="30"/>
    </row>
    <row r="13" spans="1:10" ht="17.25" x14ac:dyDescent="0.25">
      <c r="A13" s="34"/>
      <c r="B13" s="35" t="s">
        <v>145</v>
      </c>
      <c r="C13" s="37">
        <v>2027</v>
      </c>
      <c r="D13" s="29"/>
      <c r="E13" s="30"/>
      <c r="F13" s="30"/>
      <c r="G13" s="30"/>
    </row>
    <row r="14" spans="1:10" ht="17.25" x14ac:dyDescent="0.25">
      <c r="A14" s="34"/>
      <c r="B14" s="35" t="s">
        <v>146</v>
      </c>
      <c r="C14" s="37" t="s">
        <v>48</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67.5" x14ac:dyDescent="0.25">
      <c r="B17" s="35" t="s">
        <v>148</v>
      </c>
      <c r="C17" s="36" t="s">
        <v>422</v>
      </c>
      <c r="D17" s="29"/>
      <c r="E17" s="30"/>
      <c r="F17" s="30"/>
      <c r="G17" s="30"/>
    </row>
    <row r="18" spans="1:10" ht="17.25" x14ac:dyDescent="0.25">
      <c r="A18" s="34"/>
      <c r="B18" s="35" t="s">
        <v>150</v>
      </c>
      <c r="C18" s="37">
        <v>0</v>
      </c>
      <c r="D18" s="29"/>
      <c r="E18" s="30"/>
      <c r="F18" s="30"/>
      <c r="G18" s="30"/>
    </row>
    <row r="19" spans="1:10" ht="17.25" x14ac:dyDescent="0.25">
      <c r="A19" s="34"/>
      <c r="B19" s="29"/>
      <c r="C19" s="29"/>
      <c r="D19" s="29"/>
      <c r="E19" s="30"/>
      <c r="F19" s="30"/>
      <c r="G19" s="30"/>
    </row>
    <row r="20" spans="1:10" ht="17.25" x14ac:dyDescent="0.25">
      <c r="A20" s="34"/>
      <c r="B20" s="35" t="s">
        <v>151</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5" t="s">
        <v>152</v>
      </c>
      <c r="C23" s="41" t="s">
        <v>132</v>
      </c>
      <c r="F23" s="30"/>
      <c r="G23" s="30"/>
    </row>
    <row r="24" spans="1:10" ht="17.25" x14ac:dyDescent="0.25">
      <c r="A24" s="34"/>
      <c r="B24"/>
      <c r="C24" s="42"/>
      <c r="D24" s="29"/>
      <c r="E24" s="30"/>
      <c r="F24" s="30"/>
      <c r="G24" s="30"/>
    </row>
    <row r="25" spans="1:10" ht="17.25" x14ac:dyDescent="0.25">
      <c r="A25" s="34"/>
      <c r="B25" s="32"/>
      <c r="C25" s="40"/>
      <c r="D25" s="29"/>
      <c r="E25" s="30"/>
      <c r="F25" s="30"/>
      <c r="G25" s="30"/>
    </row>
    <row r="26" spans="1:10" ht="17.25" x14ac:dyDescent="0.25">
      <c r="A26" s="34" t="s">
        <v>153</v>
      </c>
      <c r="B26"/>
      <c r="C26" s="32"/>
      <c r="D26" s="32"/>
      <c r="E26" s="32"/>
      <c r="F26" s="32"/>
      <c r="G26" s="32"/>
      <c r="H26" s="32"/>
      <c r="I26" s="32"/>
      <c r="J26" s="32"/>
    </row>
    <row r="27" spans="1:10" ht="17.25" x14ac:dyDescent="0.25">
      <c r="B27" s="32"/>
      <c r="C27" s="32"/>
      <c r="D27" s="32"/>
      <c r="E27" s="32"/>
      <c r="F27" s="32"/>
      <c r="G27" s="32"/>
      <c r="H27" s="32"/>
      <c r="I27" s="32"/>
      <c r="J27" s="32"/>
    </row>
    <row r="28" spans="1:10" ht="42" x14ac:dyDescent="0.25">
      <c r="B28" s="43" t="s">
        <v>154</v>
      </c>
      <c r="C28" s="43" t="s">
        <v>155</v>
      </c>
      <c r="D28" s="43" t="s">
        <v>156</v>
      </c>
      <c r="E28" s="43" t="s">
        <v>157</v>
      </c>
      <c r="F28" s="32"/>
      <c r="G28" s="32"/>
      <c r="H28" s="32"/>
      <c r="I28" s="32"/>
      <c r="J28" s="32"/>
    </row>
    <row r="29" spans="1:10" ht="108" x14ac:dyDescent="0.3">
      <c r="B29" s="170" t="s">
        <v>43</v>
      </c>
      <c r="C29" s="171"/>
      <c r="D29" s="171" t="s">
        <v>423</v>
      </c>
      <c r="E29" s="171" t="s">
        <v>424</v>
      </c>
      <c r="F29" s="46"/>
      <c r="G29" s="32"/>
      <c r="H29" s="32"/>
      <c r="I29" s="32"/>
      <c r="J29" s="46"/>
    </row>
    <row r="30" spans="1:10" ht="17.25" x14ac:dyDescent="0.25">
      <c r="A30" s="34"/>
      <c r="B30" s="32"/>
      <c r="C30" s="40"/>
      <c r="D30" s="29"/>
      <c r="E30" s="30"/>
      <c r="F30" s="30"/>
      <c r="G30" s="30"/>
    </row>
    <row r="31" spans="1:10" s="47" customFormat="1" ht="14.25" x14ac:dyDescent="0.25">
      <c r="A31" s="34" t="s">
        <v>161</v>
      </c>
    </row>
    <row r="32" spans="1:10" s="47" customFormat="1" ht="13.5" x14ac:dyDescent="0.25"/>
    <row r="33" spans="1:5" s="47" customFormat="1" ht="189" x14ac:dyDescent="0.25">
      <c r="B33" s="35" t="s">
        <v>162</v>
      </c>
      <c r="C33" s="171" t="s">
        <v>425</v>
      </c>
    </row>
    <row r="34" spans="1:5" s="47" customFormat="1" ht="13.5" x14ac:dyDescent="0.25"/>
    <row r="35" spans="1:5" s="47" customFormat="1" ht="20.25" x14ac:dyDescent="0.25">
      <c r="B35" s="198" t="s">
        <v>224</v>
      </c>
      <c r="C35" s="79" t="s">
        <v>225</v>
      </c>
    </row>
    <row r="36" spans="1:5" s="47" customFormat="1" ht="13.5" x14ac:dyDescent="0.25">
      <c r="B36" s="199"/>
    </row>
    <row r="37" spans="1:5" s="47" customFormat="1" ht="13.5" x14ac:dyDescent="0.25">
      <c r="B37" s="199"/>
    </row>
    <row r="38" spans="1:5" s="47" customFormat="1" ht="20.25" x14ac:dyDescent="0.25">
      <c r="B38" s="200"/>
      <c r="C38" s="49"/>
    </row>
    <row r="39" spans="1:5" s="47" customFormat="1" ht="13.5" x14ac:dyDescent="0.25"/>
    <row r="40" spans="1:5" s="47" customFormat="1" ht="13.5" x14ac:dyDescent="0.25">
      <c r="B40" s="198" t="s">
        <v>165</v>
      </c>
    </row>
    <row r="41" spans="1:5" s="47" customFormat="1" ht="13.5" x14ac:dyDescent="0.25">
      <c r="B41" s="199"/>
    </row>
    <row r="42" spans="1:5" s="47" customFormat="1" ht="13.5" x14ac:dyDescent="0.25">
      <c r="B42" s="200"/>
    </row>
    <row r="43" spans="1:5" s="47" customFormat="1" ht="13.5" x14ac:dyDescent="0.25"/>
    <row r="44" spans="1:5" s="47" customFormat="1" ht="13.5" x14ac:dyDescent="0.25"/>
    <row r="45" spans="1:5" s="47" customFormat="1" ht="15.75" x14ac:dyDescent="0.25">
      <c r="A45" s="34" t="s">
        <v>166</v>
      </c>
    </row>
    <row r="46" spans="1:5" s="47" customFormat="1" ht="13.5" x14ac:dyDescent="0.25"/>
    <row r="47" spans="1:5" s="47" customFormat="1" ht="13.5" x14ac:dyDescent="0.25">
      <c r="B47" s="246" t="s">
        <v>41</v>
      </c>
      <c r="C47" s="247"/>
      <c r="D47" s="247"/>
      <c r="E47" s="248"/>
    </row>
    <row r="48" spans="1:5" s="47" customFormat="1" ht="13.5" x14ac:dyDescent="0.25"/>
    <row r="49" spans="1:7" s="47" customFormat="1" ht="15.75" x14ac:dyDescent="0.25">
      <c r="A49" s="34" t="s">
        <v>168</v>
      </c>
    </row>
    <row r="50" spans="1:7" s="47" customFormat="1" ht="13.5" x14ac:dyDescent="0.25"/>
    <row r="51" spans="1:7" s="47" customFormat="1" ht="13.5" x14ac:dyDescent="0.25">
      <c r="B51" s="246" t="s">
        <v>426</v>
      </c>
      <c r="C51" s="247"/>
      <c r="D51" s="247"/>
      <c r="E51" s="248"/>
    </row>
    <row r="52" spans="1:7" s="47" customFormat="1" ht="13.5" x14ac:dyDescent="0.25"/>
    <row r="53" spans="1:7" s="47" customFormat="1" ht="15.75" x14ac:dyDescent="0.25">
      <c r="A53" s="34" t="s">
        <v>170</v>
      </c>
    </row>
    <row r="54" spans="1:7" s="47" customFormat="1" ht="13.5" x14ac:dyDescent="0.25"/>
    <row r="55" spans="1:7" s="47" customFormat="1" ht="13.5" x14ac:dyDescent="0.25">
      <c r="B55" s="246" t="s">
        <v>427</v>
      </c>
      <c r="C55" s="247"/>
      <c r="D55" s="247"/>
      <c r="E55" s="248"/>
    </row>
    <row r="56" spans="1:7" s="47" customFormat="1" ht="13.5" x14ac:dyDescent="0.25"/>
    <row r="57" spans="1:7" s="47" customFormat="1" ht="14.25" x14ac:dyDescent="0.25">
      <c r="A57" s="34" t="s">
        <v>172</v>
      </c>
    </row>
    <row r="58" spans="1:7" s="47" customFormat="1" ht="13.5" x14ac:dyDescent="0.25"/>
    <row r="59" spans="1:7" s="47" customFormat="1" x14ac:dyDescent="0.25">
      <c r="B59" s="195" t="s">
        <v>173</v>
      </c>
      <c r="C59" s="195" t="s">
        <v>174</v>
      </c>
      <c r="D59" s="195" t="s">
        <v>5</v>
      </c>
      <c r="E59" s="195" t="s">
        <v>6</v>
      </c>
      <c r="F59" s="195" t="s">
        <v>7</v>
      </c>
      <c r="G59" s="50" t="s">
        <v>178</v>
      </c>
    </row>
    <row r="60" spans="1:7" s="47" customFormat="1" ht="13.5" x14ac:dyDescent="0.25">
      <c r="B60" s="196"/>
      <c r="C60" s="196"/>
      <c r="D60" s="196"/>
      <c r="E60" s="196"/>
      <c r="F60" s="196"/>
      <c r="G60" s="50" t="str">
        <f>C14</f>
        <v>շարունակական</v>
      </c>
    </row>
    <row r="61" spans="1:7" x14ac:dyDescent="0.25">
      <c r="B61" s="56" t="s">
        <v>428</v>
      </c>
      <c r="C61" s="56" t="s">
        <v>429</v>
      </c>
      <c r="D61" s="56">
        <v>20</v>
      </c>
      <c r="E61" s="56">
        <v>20</v>
      </c>
      <c r="F61" s="56">
        <v>20</v>
      </c>
      <c r="G61" s="55"/>
    </row>
    <row r="62" spans="1:7" x14ac:dyDescent="0.25">
      <c r="B62" s="56" t="s">
        <v>430</v>
      </c>
      <c r="C62" s="56" t="s">
        <v>431</v>
      </c>
      <c r="D62" s="56">
        <v>10000000</v>
      </c>
      <c r="E62" s="56">
        <v>10000000</v>
      </c>
      <c r="F62" s="56">
        <v>10000000</v>
      </c>
      <c r="G62" s="55"/>
    </row>
    <row r="63" spans="1:7" x14ac:dyDescent="0.25">
      <c r="B63" s="56" t="s">
        <v>432</v>
      </c>
      <c r="C63" s="56" t="s">
        <v>429</v>
      </c>
      <c r="D63" s="56">
        <v>20</v>
      </c>
      <c r="E63" s="56">
        <v>20</v>
      </c>
      <c r="F63" s="56">
        <v>20</v>
      </c>
      <c r="G63" s="55"/>
    </row>
    <row r="64" spans="1:7" x14ac:dyDescent="0.25">
      <c r="B64" s="56" t="s">
        <v>430</v>
      </c>
      <c r="C64" s="56" t="s">
        <v>431</v>
      </c>
      <c r="D64" s="56">
        <v>5000000</v>
      </c>
      <c r="E64" s="56">
        <v>5000000</v>
      </c>
      <c r="F64" s="56">
        <v>5000000</v>
      </c>
      <c r="G64" s="55"/>
    </row>
    <row r="65" spans="1:7" x14ac:dyDescent="0.25">
      <c r="A65" s="34" t="s">
        <v>181</v>
      </c>
      <c r="B65" s="47"/>
    </row>
    <row r="66" spans="1:7" x14ac:dyDescent="0.25">
      <c r="B66" s="47"/>
    </row>
    <row r="67" spans="1:7" x14ac:dyDescent="0.25">
      <c r="B67" s="195" t="s">
        <v>182</v>
      </c>
      <c r="C67" s="195" t="s">
        <v>183</v>
      </c>
      <c r="D67" s="195" t="s">
        <v>5</v>
      </c>
      <c r="E67" s="195" t="s">
        <v>6</v>
      </c>
      <c r="F67" s="195" t="s">
        <v>7</v>
      </c>
      <c r="G67" s="50" t="s">
        <v>184</v>
      </c>
    </row>
    <row r="68" spans="1:7" x14ac:dyDescent="0.25">
      <c r="B68" s="196"/>
      <c r="C68" s="196"/>
      <c r="D68" s="196"/>
      <c r="E68" s="196"/>
      <c r="F68" s="196"/>
      <c r="G68" s="50" t="str">
        <f>C14</f>
        <v>շարունակական</v>
      </c>
    </row>
    <row r="69" spans="1:7" x14ac:dyDescent="0.25">
      <c r="B69" s="53"/>
      <c r="C69" s="50" t="s">
        <v>186</v>
      </c>
      <c r="D69" s="172">
        <f>D61*D62+D63*D64</f>
        <v>300000000</v>
      </c>
      <c r="E69" s="172">
        <f>E61*E62+E63*E64</f>
        <v>300000000</v>
      </c>
      <c r="F69" s="172">
        <f>F61*F62+F63*F64</f>
        <v>300000000</v>
      </c>
      <c r="G69" s="59"/>
    </row>
    <row r="70" spans="1:7" x14ac:dyDescent="0.25">
      <c r="B70" s="53"/>
      <c r="C70" s="50" t="s">
        <v>186</v>
      </c>
      <c r="D70" s="60"/>
      <c r="E70" s="60"/>
      <c r="F70" s="61"/>
      <c r="G70" s="59"/>
    </row>
    <row r="71" spans="1:7" x14ac:dyDescent="0.25">
      <c r="B71" s="62" t="s">
        <v>2</v>
      </c>
      <c r="C71" s="62" t="s">
        <v>186</v>
      </c>
      <c r="D71" s="62">
        <f>SUM(D69:D70)</f>
        <v>300000000</v>
      </c>
      <c r="E71" s="62">
        <f>SUM(E69:E70)</f>
        <v>300000000</v>
      </c>
      <c r="F71" s="62">
        <f>SUM(F69:F70)</f>
        <v>300000000</v>
      </c>
      <c r="G71" s="62">
        <f>SUM(G69:G70)</f>
        <v>0</v>
      </c>
    </row>
    <row r="72" spans="1:7" x14ac:dyDescent="0.25">
      <c r="B72"/>
    </row>
    <row r="73" spans="1:7" x14ac:dyDescent="0.25">
      <c r="A73" s="34" t="s">
        <v>187</v>
      </c>
      <c r="B73"/>
    </row>
    <row r="74" spans="1:7" x14ac:dyDescent="0.25">
      <c r="B74"/>
    </row>
    <row r="75" spans="1:7" x14ac:dyDescent="0.25">
      <c r="B75" s="195" t="s">
        <v>188</v>
      </c>
      <c r="C75" s="195" t="s">
        <v>183</v>
      </c>
      <c r="D75" s="195" t="s">
        <v>5</v>
      </c>
      <c r="E75" s="195" t="s">
        <v>6</v>
      </c>
      <c r="F75" s="195" t="s">
        <v>7</v>
      </c>
      <c r="G75" s="50" t="s">
        <v>184</v>
      </c>
    </row>
    <row r="76" spans="1:7" x14ac:dyDescent="0.25">
      <c r="B76" s="196"/>
      <c r="C76" s="196"/>
      <c r="D76" s="196"/>
      <c r="E76" s="196"/>
      <c r="F76" s="196"/>
      <c r="G76" s="50" t="str">
        <f>C14</f>
        <v>շարունակական</v>
      </c>
    </row>
    <row r="77" spans="1:7" x14ac:dyDescent="0.25">
      <c r="B77" s="64" t="s">
        <v>189</v>
      </c>
      <c r="C77" s="65" t="s">
        <v>186</v>
      </c>
      <c r="D77" s="62">
        <f>D71</f>
        <v>300000000</v>
      </c>
      <c r="E77" s="62">
        <f>E71</f>
        <v>300000000</v>
      </c>
      <c r="F77" s="62">
        <f>F71</f>
        <v>300000000</v>
      </c>
      <c r="G77" s="62">
        <f>G71</f>
        <v>0</v>
      </c>
    </row>
    <row r="78" spans="1:7" x14ac:dyDescent="0.25">
      <c r="B78" s="66" t="s">
        <v>190</v>
      </c>
      <c r="C78" s="65" t="s">
        <v>186</v>
      </c>
      <c r="D78" s="60"/>
      <c r="E78" s="60"/>
      <c r="F78" s="69"/>
      <c r="G78" s="55"/>
    </row>
    <row r="79" spans="1:7" ht="27" x14ac:dyDescent="0.25">
      <c r="B79" s="68" t="s">
        <v>191</v>
      </c>
      <c r="C79" s="65" t="s">
        <v>186</v>
      </c>
      <c r="D79" s="60"/>
      <c r="E79" s="60"/>
      <c r="F79" s="69"/>
      <c r="G79" s="55"/>
    </row>
    <row r="80" spans="1:7" x14ac:dyDescent="0.25">
      <c r="B80" s="66" t="s">
        <v>192</v>
      </c>
      <c r="C80" s="65" t="s">
        <v>186</v>
      </c>
      <c r="D80" s="62">
        <f>SUM(D81:D82)</f>
        <v>0</v>
      </c>
      <c r="E80" s="62">
        <f>SUM(E81:E82)</f>
        <v>0</v>
      </c>
      <c r="F80" s="62">
        <f>SUM(F81:F82)</f>
        <v>0</v>
      </c>
      <c r="G80" s="62">
        <f>SUM(G81:G82)</f>
        <v>0</v>
      </c>
    </row>
    <row r="81" spans="1:7" x14ac:dyDescent="0.25">
      <c r="B81" s="53"/>
      <c r="C81" s="65" t="s">
        <v>186</v>
      </c>
      <c r="D81" s="60"/>
      <c r="E81" s="60"/>
      <c r="F81" s="69"/>
      <c r="G81" s="55"/>
    </row>
    <row r="82" spans="1:7" x14ac:dyDescent="0.25">
      <c r="B82" s="53"/>
      <c r="C82" s="65" t="s">
        <v>186</v>
      </c>
      <c r="D82" s="60"/>
      <c r="E82" s="60"/>
      <c r="F82" s="69"/>
      <c r="G82" s="55"/>
    </row>
    <row r="83" spans="1:7" ht="27" x14ac:dyDescent="0.25">
      <c r="B83" s="64" t="s">
        <v>193</v>
      </c>
      <c r="C83" s="65" t="s">
        <v>186</v>
      </c>
      <c r="D83" s="62">
        <f>D77-D80-D79</f>
        <v>300000000</v>
      </c>
      <c r="E83" s="62">
        <f>E77-E80-E79</f>
        <v>300000000</v>
      </c>
      <c r="F83" s="62">
        <f>F77-F80-F79</f>
        <v>300000000</v>
      </c>
      <c r="G83" s="62">
        <f>G77-G80-G79</f>
        <v>0</v>
      </c>
    </row>
    <row r="84" spans="1:7" x14ac:dyDescent="0.25">
      <c r="B84"/>
    </row>
    <row r="85" spans="1:7" x14ac:dyDescent="0.25">
      <c r="A85" s="34" t="s">
        <v>194</v>
      </c>
      <c r="B85"/>
    </row>
    <row r="86" spans="1:7" ht="21" customHeight="1" x14ac:dyDescent="0.25">
      <c r="B86"/>
    </row>
    <row r="87" spans="1:7" x14ac:dyDescent="0.25">
      <c r="B87" s="64" t="s">
        <v>195</v>
      </c>
      <c r="C87" s="189"/>
      <c r="D87" s="190"/>
      <c r="E87" s="191"/>
    </row>
    <row r="88" spans="1:7" x14ac:dyDescent="0.25">
      <c r="B88"/>
    </row>
    <row r="89" spans="1:7" ht="15.75" x14ac:dyDescent="0.25">
      <c r="A89" s="34" t="s">
        <v>197</v>
      </c>
      <c r="B89" s="70"/>
    </row>
    <row r="90" spans="1:7" x14ac:dyDescent="0.25">
      <c r="B90"/>
    </row>
    <row r="91" spans="1:7" x14ac:dyDescent="0.25">
      <c r="B91" s="64" t="s">
        <v>198</v>
      </c>
      <c r="C91" s="189"/>
      <c r="D91" s="190"/>
      <c r="E91" s="191"/>
    </row>
    <row r="92" spans="1:7" x14ac:dyDescent="0.25">
      <c r="B92" s="64" t="s">
        <v>199</v>
      </c>
      <c r="C92" s="189"/>
      <c r="D92" s="190"/>
      <c r="E92" s="191"/>
    </row>
    <row r="93" spans="1:7" ht="15.75" x14ac:dyDescent="0.25">
      <c r="A93" s="34" t="s">
        <v>200</v>
      </c>
      <c r="B93"/>
    </row>
    <row r="94" spans="1:7" x14ac:dyDescent="0.25">
      <c r="B94"/>
    </row>
    <row r="95" spans="1:7" x14ac:dyDescent="0.25">
      <c r="B95" s="189"/>
      <c r="C95" s="190"/>
      <c r="D95" s="190"/>
      <c r="E95" s="191"/>
    </row>
    <row r="97" spans="1:5" x14ac:dyDescent="0.25">
      <c r="A97" s="34" t="s">
        <v>342</v>
      </c>
    </row>
    <row r="99" spans="1:5" x14ac:dyDescent="0.25">
      <c r="B99" s="189"/>
      <c r="C99" s="190"/>
      <c r="D99" s="190"/>
      <c r="E99" s="191"/>
    </row>
  </sheetData>
  <mergeCells count="25">
    <mergeCell ref="B35:B38"/>
    <mergeCell ref="B40:B42"/>
    <mergeCell ref="B47:E47"/>
    <mergeCell ref="B51:E51"/>
    <mergeCell ref="B55:E55"/>
    <mergeCell ref="F75:F76"/>
    <mergeCell ref="C87:E87"/>
    <mergeCell ref="F59:F60"/>
    <mergeCell ref="B67:B68"/>
    <mergeCell ref="C67:C68"/>
    <mergeCell ref="D67:D68"/>
    <mergeCell ref="E67:E68"/>
    <mergeCell ref="F67:F68"/>
    <mergeCell ref="B59:B60"/>
    <mergeCell ref="C59:C60"/>
    <mergeCell ref="D59:D60"/>
    <mergeCell ref="E59:E60"/>
    <mergeCell ref="C91:E91"/>
    <mergeCell ref="C92:E92"/>
    <mergeCell ref="B95:E95"/>
    <mergeCell ref="B99:E99"/>
    <mergeCell ref="B75:B76"/>
    <mergeCell ref="C75:C76"/>
    <mergeCell ref="D75:D76"/>
    <mergeCell ref="E75:E76"/>
  </mergeCells>
  <dataValidations count="3">
    <dataValidation type="list" allowBlank="1" showInputMessage="1" showErrorMessage="1" sqref="C24 C20:C21" xr:uid="{6E270BCE-F4D9-49DF-82AB-70CB44C87C88}">
      <formula1>$H$2:$H$4</formula1>
    </dataValidation>
    <dataValidation type="list" allowBlank="1" showInputMessage="1" showErrorMessage="1" sqref="C23" xr:uid="{C2FF9449-2A94-4E93-9301-27455DE47E5A}">
      <formula1>$I$2:$I$3</formula1>
    </dataValidation>
    <dataValidation type="list" allowBlank="1" showInputMessage="1" showErrorMessage="1" sqref="B29" xr:uid="{AD737251-5B49-413E-A0F7-DA18796FB1CD}">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3313" r:id="rId3" name="Check Box 1">
              <controlPr defaultSize="0" autoFill="0" autoLine="0" autoPict="0">
                <anchor moveWithCells="1">
                  <from>
                    <xdr:col>2</xdr:col>
                    <xdr:colOff>95250</xdr:colOff>
                    <xdr:row>35</xdr:row>
                    <xdr:rowOff>0</xdr:rowOff>
                  </from>
                  <to>
                    <xdr:col>2</xdr:col>
                    <xdr:colOff>3105150</xdr:colOff>
                    <xdr:row>36</xdr:row>
                    <xdr:rowOff>28575</xdr:rowOff>
                  </to>
                </anchor>
              </controlPr>
            </control>
          </mc:Choice>
        </mc:AlternateContent>
        <mc:AlternateContent xmlns:mc="http://schemas.openxmlformats.org/markup-compatibility/2006">
          <mc:Choice Requires="x14">
            <control shapeId="13314" r:id="rId4" name="Check Box 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3315" r:id="rId5" name="Check Box 3">
              <controlPr defaultSize="0" autoFill="0" autoLine="0" autoPict="0">
                <anchor moveWithCells="1">
                  <from>
                    <xdr:col>2</xdr:col>
                    <xdr:colOff>95250</xdr:colOff>
                    <xdr:row>35</xdr:row>
                    <xdr:rowOff>180975</xdr:rowOff>
                  </from>
                  <to>
                    <xdr:col>3</xdr:col>
                    <xdr:colOff>1933575</xdr:colOff>
                    <xdr:row>37</xdr:row>
                    <xdr:rowOff>19050</xdr:rowOff>
                  </to>
                </anchor>
              </controlPr>
            </control>
          </mc:Choice>
        </mc:AlternateContent>
        <mc:AlternateContent xmlns:mc="http://schemas.openxmlformats.org/markup-compatibility/2006">
          <mc:Choice Requires="x14">
            <control shapeId="13316" r:id="rId6" name="Check Box 4">
              <controlPr defaultSize="0" autoFill="0" autoLine="0" autoPict="0">
                <anchor moveWithCells="1">
                  <from>
                    <xdr:col>2</xdr:col>
                    <xdr:colOff>38100</xdr:colOff>
                    <xdr:row>39</xdr:row>
                    <xdr:rowOff>28575</xdr:rowOff>
                  </from>
                  <to>
                    <xdr:col>6</xdr:col>
                    <xdr:colOff>1600200</xdr:colOff>
                    <xdr:row>39</xdr:row>
                    <xdr:rowOff>161925</xdr:rowOff>
                  </to>
                </anchor>
              </controlPr>
            </control>
          </mc:Choice>
        </mc:AlternateContent>
        <mc:AlternateContent xmlns:mc="http://schemas.openxmlformats.org/markup-compatibility/2006">
          <mc:Choice Requires="x14">
            <control shapeId="13317" r:id="rId7" name="Check Box 5">
              <controlPr defaultSize="0" autoFill="0" autoLine="0" autoPict="0">
                <anchor moveWithCells="1">
                  <from>
                    <xdr:col>2</xdr:col>
                    <xdr:colOff>47625</xdr:colOff>
                    <xdr:row>40</xdr:row>
                    <xdr:rowOff>28575</xdr:rowOff>
                  </from>
                  <to>
                    <xdr:col>10</xdr:col>
                    <xdr:colOff>85725</xdr:colOff>
                    <xdr:row>41</xdr:row>
                    <xdr:rowOff>0</xdr:rowOff>
                  </to>
                </anchor>
              </controlPr>
            </control>
          </mc:Choice>
        </mc:AlternateContent>
        <mc:AlternateContent xmlns:mc="http://schemas.openxmlformats.org/markup-compatibility/2006">
          <mc:Choice Requires="x14">
            <control shapeId="13318" r:id="rId8" name="Check Box 6">
              <controlPr defaultSize="0" autoFill="0" autoLine="0" autoPict="0">
                <anchor moveWithCells="1">
                  <from>
                    <xdr:col>2</xdr:col>
                    <xdr:colOff>47625</xdr:colOff>
                    <xdr:row>41</xdr:row>
                    <xdr:rowOff>9525</xdr:rowOff>
                  </from>
                  <to>
                    <xdr:col>6</xdr:col>
                    <xdr:colOff>685800</xdr:colOff>
                    <xdr:row>42</xdr:row>
                    <xdr:rowOff>0</xdr:rowOff>
                  </to>
                </anchor>
              </controlPr>
            </control>
          </mc:Choice>
        </mc:AlternateContent>
        <mc:AlternateContent xmlns:mc="http://schemas.openxmlformats.org/markup-compatibility/2006">
          <mc:Choice Requires="x14">
            <control shapeId="13319"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3B751-3EB2-4FCC-9A86-2A8BD04ABDAC}">
  <dimension ref="A1:J98"/>
  <sheetViews>
    <sheetView topLeftCell="A52" workbookViewId="0">
      <selection activeCell="E79" sqref="E79"/>
    </sheetView>
  </sheetViews>
  <sheetFormatPr defaultColWidth="9.140625" defaultRowHeight="15" x14ac:dyDescent="0.25"/>
  <cols>
    <col min="2" max="2" width="62.42578125" style="71" customWidth="1"/>
    <col min="3" max="3" width="52.57031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x14ac:dyDescent="0.25">
      <c r="A1" s="28" t="s">
        <v>361</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362</v>
      </c>
      <c r="C5" s="36" t="s">
        <v>433</v>
      </c>
      <c r="D5" s="29"/>
      <c r="E5" s="30"/>
      <c r="F5" s="30"/>
      <c r="G5" s="30"/>
    </row>
    <row r="6" spans="1:10" ht="30" customHeight="1" x14ac:dyDescent="0.25">
      <c r="A6" s="31"/>
      <c r="B6" s="35" t="s">
        <v>236</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363</v>
      </c>
      <c r="C10" s="36" t="s">
        <v>421</v>
      </c>
      <c r="G10" s="30"/>
    </row>
    <row r="11" spans="1:10" ht="17.25" x14ac:dyDescent="0.25">
      <c r="A11" s="34"/>
      <c r="B11" s="35" t="s">
        <v>239</v>
      </c>
      <c r="C11" s="36">
        <v>1146</v>
      </c>
      <c r="G11" s="30"/>
    </row>
    <row r="12" spans="1:10" ht="148.5" x14ac:dyDescent="0.25">
      <c r="A12" s="34"/>
      <c r="B12" s="38">
        <v>7</v>
      </c>
      <c r="C12" s="39" t="s">
        <v>434</v>
      </c>
      <c r="D12" s="29"/>
      <c r="E12" s="30"/>
      <c r="F12" s="30"/>
      <c r="G12" s="30"/>
    </row>
    <row r="13" spans="1:10" ht="17.25" x14ac:dyDescent="0.25">
      <c r="A13" s="34"/>
      <c r="B13" s="35" t="s">
        <v>145</v>
      </c>
      <c r="C13" s="36">
        <v>2027</v>
      </c>
      <c r="D13" s="29"/>
      <c r="E13" s="30"/>
      <c r="F13" s="30"/>
      <c r="G13" s="30"/>
    </row>
    <row r="14" spans="1:10" ht="17.25" x14ac:dyDescent="0.25">
      <c r="A14" s="34"/>
      <c r="B14" s="35" t="s">
        <v>241</v>
      </c>
      <c r="C14" s="36">
        <v>2028</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40.5" x14ac:dyDescent="0.25">
      <c r="B17" s="35" t="s">
        <v>364</v>
      </c>
      <c r="C17" s="36" t="s">
        <v>45</v>
      </c>
      <c r="D17" s="29"/>
      <c r="E17" s="30"/>
      <c r="F17" s="30"/>
      <c r="G17" s="30"/>
    </row>
    <row r="18" spans="1:10" ht="17.25" x14ac:dyDescent="0.25">
      <c r="A18" s="34"/>
      <c r="B18" s="35" t="s">
        <v>365</v>
      </c>
      <c r="C18" s="36"/>
      <c r="D18" s="29"/>
      <c r="E18" s="30"/>
      <c r="F18" s="30"/>
      <c r="G18" s="30"/>
    </row>
    <row r="19" spans="1:10" ht="17.25" x14ac:dyDescent="0.25">
      <c r="A19" s="34"/>
      <c r="B19" s="29"/>
      <c r="C19" s="29"/>
      <c r="D19" s="29"/>
      <c r="E19" s="30"/>
      <c r="F19" s="30"/>
      <c r="G19" s="30"/>
    </row>
    <row r="20" spans="1:10" ht="26.25" customHeight="1" x14ac:dyDescent="0.25">
      <c r="A20" s="34"/>
      <c r="B20" s="35" t="s">
        <v>366</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2"/>
      <c r="C23" s="40"/>
      <c r="D23" s="29"/>
      <c r="E23" s="30"/>
      <c r="F23" s="30"/>
      <c r="G23" s="30"/>
    </row>
    <row r="24" spans="1:10" ht="15.75" customHeight="1" x14ac:dyDescent="0.25">
      <c r="A24" s="34" t="s">
        <v>153</v>
      </c>
      <c r="B24"/>
      <c r="C24" s="32"/>
      <c r="D24" s="32"/>
      <c r="E24" s="32"/>
      <c r="F24" s="32"/>
      <c r="G24" s="32"/>
      <c r="H24" s="32"/>
      <c r="I24" s="32"/>
      <c r="J24" s="32"/>
    </row>
    <row r="25" spans="1:10" ht="17.25" x14ac:dyDescent="0.25">
      <c r="B25" s="32"/>
      <c r="C25" s="32"/>
      <c r="D25" s="32"/>
      <c r="E25" s="32"/>
      <c r="F25" s="32"/>
      <c r="G25" s="32"/>
      <c r="H25" s="32"/>
      <c r="I25" s="32"/>
      <c r="J25" s="32"/>
    </row>
    <row r="26" spans="1:10" ht="42" x14ac:dyDescent="0.25">
      <c r="B26" s="43" t="s">
        <v>367</v>
      </c>
      <c r="C26" s="43" t="s">
        <v>368</v>
      </c>
      <c r="D26" s="43" t="s">
        <v>369</v>
      </c>
      <c r="E26" s="43" t="s">
        <v>370</v>
      </c>
      <c r="F26" s="32"/>
      <c r="G26" s="32"/>
      <c r="H26" s="32"/>
      <c r="I26" s="32"/>
      <c r="J26" s="32"/>
    </row>
    <row r="27" spans="1:10" ht="216.75" x14ac:dyDescent="0.3">
      <c r="B27" s="44"/>
      <c r="C27" s="157" t="s">
        <v>73</v>
      </c>
      <c r="D27" s="44"/>
      <c r="E27" s="4" t="s">
        <v>435</v>
      </c>
      <c r="F27" s="46"/>
      <c r="G27" s="32"/>
      <c r="H27" s="32"/>
      <c r="I27" s="32"/>
      <c r="J27" s="46"/>
    </row>
    <row r="28" spans="1:10" ht="17.25" x14ac:dyDescent="0.25">
      <c r="A28" s="34"/>
      <c r="B28" s="32"/>
      <c r="C28" s="40"/>
      <c r="D28" s="29"/>
      <c r="E28" s="30"/>
      <c r="F28" s="30"/>
      <c r="G28" s="30"/>
    </row>
    <row r="29" spans="1:10" s="47" customFormat="1" ht="20.25" customHeight="1" x14ac:dyDescent="0.25">
      <c r="A29" s="34" t="s">
        <v>161</v>
      </c>
    </row>
    <row r="30" spans="1:10" s="47" customFormat="1" ht="15" customHeight="1" x14ac:dyDescent="0.25"/>
    <row r="31" spans="1:10" s="47" customFormat="1" ht="58.5" customHeight="1" x14ac:dyDescent="0.25">
      <c r="B31" s="35" t="s">
        <v>373</v>
      </c>
      <c r="C31" s="45" t="s">
        <v>436</v>
      </c>
    </row>
    <row r="32" spans="1:10" s="47" customFormat="1" ht="17.25" customHeight="1" x14ac:dyDescent="0.25"/>
    <row r="33" spans="1:5" s="47" customFormat="1" ht="15" customHeight="1" x14ac:dyDescent="0.25">
      <c r="B33" s="197" t="s">
        <v>375</v>
      </c>
    </row>
    <row r="34" spans="1:5" s="47" customFormat="1" ht="15" customHeight="1" x14ac:dyDescent="0.25">
      <c r="B34" s="197"/>
    </row>
    <row r="35" spans="1:5" s="47" customFormat="1" ht="15" customHeight="1" x14ac:dyDescent="0.25">
      <c r="B35" s="197"/>
      <c r="C35" s="49"/>
    </row>
    <row r="36" spans="1:5" s="47" customFormat="1" ht="15" customHeight="1" x14ac:dyDescent="0.25"/>
    <row r="37" spans="1:5" s="47" customFormat="1" ht="13.5" customHeight="1" x14ac:dyDescent="0.25">
      <c r="B37" s="198" t="s">
        <v>376</v>
      </c>
    </row>
    <row r="38" spans="1:5" s="47" customFormat="1" ht="13.5" x14ac:dyDescent="0.25">
      <c r="B38" s="199"/>
    </row>
    <row r="39" spans="1:5" s="47" customFormat="1" ht="13.5" x14ac:dyDescent="0.25">
      <c r="B39" s="200"/>
    </row>
    <row r="40" spans="1:5" s="47" customFormat="1" ht="13.5" x14ac:dyDescent="0.25"/>
    <row r="41" spans="1:5" s="47" customFormat="1" ht="13.5" x14ac:dyDescent="0.25"/>
    <row r="42" spans="1:5" s="47" customFormat="1" ht="15.75" x14ac:dyDescent="0.25">
      <c r="A42" s="34" t="s">
        <v>377</v>
      </c>
    </row>
    <row r="43" spans="1:5" s="47" customFormat="1" ht="13.5" x14ac:dyDescent="0.25"/>
    <row r="44" spans="1:5" s="47" customFormat="1" ht="15" customHeight="1" x14ac:dyDescent="0.25">
      <c r="B44" s="201" t="s">
        <v>47</v>
      </c>
      <c r="C44" s="202"/>
      <c r="D44" s="202"/>
      <c r="E44" s="203"/>
    </row>
    <row r="45" spans="1:5" s="47" customFormat="1" ht="15" customHeight="1" x14ac:dyDescent="0.25"/>
    <row r="46" spans="1:5" s="47" customFormat="1" ht="15" customHeight="1" x14ac:dyDescent="0.25">
      <c r="A46" s="34" t="s">
        <v>378</v>
      </c>
    </row>
    <row r="47" spans="1:5" s="47" customFormat="1" ht="15" customHeight="1" x14ac:dyDescent="0.25"/>
    <row r="48" spans="1:5" s="47" customFormat="1" ht="15" customHeight="1" x14ac:dyDescent="0.25">
      <c r="B48" s="201" t="s">
        <v>437</v>
      </c>
      <c r="C48" s="202"/>
      <c r="D48" s="202"/>
      <c r="E48" s="203"/>
    </row>
    <row r="49" spans="1:7" s="47" customFormat="1" ht="15" customHeight="1" x14ac:dyDescent="0.25"/>
    <row r="50" spans="1:7" s="47" customFormat="1" ht="15" customHeight="1" x14ac:dyDescent="0.25">
      <c r="A50" s="34" t="s">
        <v>380</v>
      </c>
    </row>
    <row r="51" spans="1:7" s="47" customFormat="1" ht="27.75" customHeight="1" x14ac:dyDescent="0.25">
      <c r="C51" s="173" t="s">
        <v>438</v>
      </c>
    </row>
    <row r="52" spans="1:7" s="47" customFormat="1" ht="13.5" x14ac:dyDescent="0.25">
      <c r="B52" s="201"/>
      <c r="C52" s="202"/>
      <c r="D52" s="202"/>
      <c r="E52" s="203"/>
    </row>
    <row r="53" spans="1:7" s="47" customFormat="1" ht="13.5" x14ac:dyDescent="0.25"/>
    <row r="54" spans="1:7" s="47" customFormat="1" ht="14.25" x14ac:dyDescent="0.25">
      <c r="A54" s="34" t="s">
        <v>172</v>
      </c>
    </row>
    <row r="55" spans="1:7" s="47" customFormat="1" ht="13.5" x14ac:dyDescent="0.25"/>
    <row r="56" spans="1:7" s="47" customFormat="1" ht="15" customHeight="1" x14ac:dyDescent="0.25">
      <c r="B56" s="195" t="s">
        <v>382</v>
      </c>
      <c r="C56" s="195" t="s">
        <v>174</v>
      </c>
      <c r="D56" s="195" t="s">
        <v>5</v>
      </c>
      <c r="E56" s="195" t="s">
        <v>6</v>
      </c>
      <c r="F56" s="195" t="s">
        <v>7</v>
      </c>
      <c r="G56" s="50" t="s">
        <v>383</v>
      </c>
    </row>
    <row r="57" spans="1:7" s="47" customFormat="1" ht="13.5" x14ac:dyDescent="0.25">
      <c r="B57" s="196"/>
      <c r="C57" s="196"/>
      <c r="D57" s="196"/>
      <c r="E57" s="196"/>
      <c r="F57" s="196"/>
      <c r="G57" s="50">
        <f>C14</f>
        <v>2028</v>
      </c>
    </row>
    <row r="58" spans="1:7" ht="40.5" x14ac:dyDescent="0.25">
      <c r="B58" s="56" t="s">
        <v>47</v>
      </c>
      <c r="C58" s="159" t="s">
        <v>431</v>
      </c>
      <c r="D58" s="53"/>
      <c r="E58" s="53" t="s">
        <v>439</v>
      </c>
      <c r="F58" s="54"/>
      <c r="G58" s="55"/>
    </row>
    <row r="59" spans="1:7" x14ac:dyDescent="0.25">
      <c r="B59" s="56"/>
      <c r="C59" s="53"/>
      <c r="D59" s="53"/>
      <c r="E59" s="53"/>
      <c r="F59" s="54"/>
      <c r="G59" s="55"/>
    </row>
    <row r="60" spans="1:7" x14ac:dyDescent="0.25">
      <c r="B60" s="47"/>
    </row>
    <row r="61" spans="1:7" x14ac:dyDescent="0.25">
      <c r="A61" s="34" t="s">
        <v>181</v>
      </c>
      <c r="B61" s="47"/>
    </row>
    <row r="62" spans="1:7" x14ac:dyDescent="0.25">
      <c r="B62" s="47"/>
    </row>
    <row r="63" spans="1:7" ht="15" customHeight="1" x14ac:dyDescent="0.25">
      <c r="B63" s="195" t="s">
        <v>386</v>
      </c>
      <c r="C63" s="195" t="s">
        <v>183</v>
      </c>
      <c r="D63" s="195" t="s">
        <v>5</v>
      </c>
      <c r="E63" s="195" t="s">
        <v>6</v>
      </c>
      <c r="F63" s="195" t="s">
        <v>7</v>
      </c>
      <c r="G63" s="50" t="s">
        <v>184</v>
      </c>
    </row>
    <row r="64" spans="1:7" x14ac:dyDescent="0.25">
      <c r="B64" s="196"/>
      <c r="C64" s="196"/>
      <c r="D64" s="196"/>
      <c r="E64" s="196"/>
      <c r="F64" s="196"/>
      <c r="G64" s="50">
        <f>C14</f>
        <v>2028</v>
      </c>
    </row>
    <row r="65" spans="1:7" x14ac:dyDescent="0.25">
      <c r="B65" s="53"/>
      <c r="C65" s="50" t="s">
        <v>186</v>
      </c>
      <c r="D65" s="172">
        <v>50000000</v>
      </c>
      <c r="E65" s="172">
        <v>200000000</v>
      </c>
      <c r="F65" s="69"/>
      <c r="G65" s="59"/>
    </row>
    <row r="66" spans="1:7" x14ac:dyDescent="0.25">
      <c r="B66" s="53"/>
      <c r="C66" s="50" t="s">
        <v>186</v>
      </c>
      <c r="D66" s="172"/>
      <c r="E66" s="172"/>
      <c r="F66" s="61"/>
      <c r="G66" s="59"/>
    </row>
    <row r="67" spans="1:7" x14ac:dyDescent="0.25">
      <c r="B67" s="62" t="s">
        <v>2</v>
      </c>
      <c r="C67" s="62" t="s">
        <v>186</v>
      </c>
      <c r="D67" s="172">
        <v>50000000</v>
      </c>
      <c r="E67" s="172">
        <v>200000000</v>
      </c>
      <c r="F67" s="62">
        <f>SUM(F65:F66)</f>
        <v>0</v>
      </c>
      <c r="G67" s="62">
        <f>SUM(G65:G66)</f>
        <v>0</v>
      </c>
    </row>
    <row r="68" spans="1:7" x14ac:dyDescent="0.25">
      <c r="B68"/>
    </row>
    <row r="69" spans="1:7" x14ac:dyDescent="0.25">
      <c r="A69" s="34" t="s">
        <v>187</v>
      </c>
      <c r="B69"/>
    </row>
    <row r="70" spans="1:7" x14ac:dyDescent="0.25">
      <c r="B70"/>
    </row>
    <row r="71" spans="1:7" ht="15" customHeight="1" x14ac:dyDescent="0.25">
      <c r="B71" s="195" t="s">
        <v>388</v>
      </c>
      <c r="C71" s="195" t="s">
        <v>183</v>
      </c>
      <c r="D71" s="195" t="s">
        <v>5</v>
      </c>
      <c r="E71" s="195" t="s">
        <v>6</v>
      </c>
      <c r="F71" s="195" t="s">
        <v>7</v>
      </c>
      <c r="G71" s="50" t="s">
        <v>184</v>
      </c>
    </row>
    <row r="72" spans="1:7" x14ac:dyDescent="0.25">
      <c r="B72" s="196"/>
      <c r="C72" s="196"/>
      <c r="D72" s="196"/>
      <c r="E72" s="196"/>
      <c r="F72" s="196"/>
      <c r="G72" s="50">
        <f>C14</f>
        <v>2028</v>
      </c>
    </row>
    <row r="73" spans="1:7" x14ac:dyDescent="0.25">
      <c r="B73" s="64" t="s">
        <v>189</v>
      </c>
      <c r="C73" s="65" t="s">
        <v>186</v>
      </c>
      <c r="D73" s="172">
        <v>50000000</v>
      </c>
      <c r="E73" s="172">
        <v>200000000</v>
      </c>
      <c r="F73" s="62">
        <f>F67</f>
        <v>0</v>
      </c>
      <c r="G73" s="62">
        <f>G67</f>
        <v>0</v>
      </c>
    </row>
    <row r="74" spans="1:7" x14ac:dyDescent="0.25">
      <c r="B74" s="66" t="s">
        <v>190</v>
      </c>
      <c r="C74" s="65" t="s">
        <v>186</v>
      </c>
      <c r="D74" s="60" t="s">
        <v>440</v>
      </c>
      <c r="E74" s="60" t="s">
        <v>440</v>
      </c>
      <c r="F74" s="69"/>
      <c r="G74" s="55"/>
    </row>
    <row r="75" spans="1:7" ht="15" customHeight="1" x14ac:dyDescent="0.25">
      <c r="B75" s="68" t="s">
        <v>191</v>
      </c>
      <c r="C75" s="65" t="s">
        <v>186</v>
      </c>
      <c r="D75" s="60"/>
      <c r="E75" s="60"/>
      <c r="F75" s="69"/>
      <c r="G75" s="55"/>
    </row>
    <row r="76" spans="1:7" x14ac:dyDescent="0.25">
      <c r="B76" s="66" t="s">
        <v>192</v>
      </c>
      <c r="C76" s="65" t="s">
        <v>186</v>
      </c>
      <c r="D76" s="62" t="s">
        <v>440</v>
      </c>
      <c r="E76" s="62" t="s">
        <v>440</v>
      </c>
      <c r="F76" s="62">
        <f>SUM(F77:F78)</f>
        <v>0</v>
      </c>
      <c r="G76" s="62">
        <f>SUM(G77:G78)</f>
        <v>0</v>
      </c>
    </row>
    <row r="77" spans="1:7" x14ac:dyDescent="0.25">
      <c r="B77" s="53"/>
      <c r="C77" s="65" t="s">
        <v>186</v>
      </c>
      <c r="D77" s="60"/>
      <c r="E77" s="60"/>
      <c r="F77" s="69"/>
      <c r="G77" s="55"/>
    </row>
    <row r="78" spans="1:7" x14ac:dyDescent="0.25">
      <c r="B78" s="53"/>
      <c r="C78" s="65" t="s">
        <v>186</v>
      </c>
      <c r="D78" s="60"/>
      <c r="E78" s="60"/>
      <c r="F78" s="69"/>
      <c r="G78" s="55"/>
    </row>
    <row r="79" spans="1:7" ht="15.75" customHeight="1" x14ac:dyDescent="0.25">
      <c r="B79" s="64" t="s">
        <v>193</v>
      </c>
      <c r="C79" s="65" t="s">
        <v>186</v>
      </c>
      <c r="D79" s="172">
        <v>50000000</v>
      </c>
      <c r="E79" s="172">
        <v>200000000</v>
      </c>
      <c r="F79" s="62">
        <f>F73-F76-F75</f>
        <v>0</v>
      </c>
      <c r="G79" s="62">
        <f>G73-G76-G75</f>
        <v>0</v>
      </c>
    </row>
    <row r="80" spans="1:7" x14ac:dyDescent="0.25">
      <c r="B80"/>
    </row>
    <row r="81" spans="1:5" ht="19.5" customHeight="1" x14ac:dyDescent="0.25">
      <c r="A81" s="34" t="s">
        <v>194</v>
      </c>
      <c r="B81"/>
    </row>
    <row r="82" spans="1:5" ht="21" customHeight="1" x14ac:dyDescent="0.25">
      <c r="B82"/>
    </row>
    <row r="83" spans="1:5" x14ac:dyDescent="0.25">
      <c r="B83" s="64" t="s">
        <v>389</v>
      </c>
      <c r="C83" s="189"/>
      <c r="D83" s="190"/>
      <c r="E83" s="191"/>
    </row>
    <row r="84" spans="1:5" x14ac:dyDescent="0.25">
      <c r="B84"/>
    </row>
    <row r="85" spans="1:5" ht="15.75" x14ac:dyDescent="0.25">
      <c r="A85" s="34" t="s">
        <v>390</v>
      </c>
      <c r="B85" s="70"/>
    </row>
    <row r="86" spans="1:5" x14ac:dyDescent="0.25">
      <c r="B86"/>
    </row>
    <row r="87" spans="1:5" x14ac:dyDescent="0.25">
      <c r="B87" s="64" t="s">
        <v>198</v>
      </c>
      <c r="C87" s="189"/>
      <c r="D87" s="190"/>
      <c r="E87" s="191"/>
    </row>
    <row r="88" spans="1:5" x14ac:dyDescent="0.25">
      <c r="B88" s="64" t="s">
        <v>199</v>
      </c>
      <c r="C88" s="189"/>
      <c r="D88" s="190"/>
      <c r="E88" s="191"/>
    </row>
    <row r="89" spans="1:5" ht="24.75" customHeight="1" x14ac:dyDescent="0.25">
      <c r="A89" s="34" t="s">
        <v>391</v>
      </c>
      <c r="B89"/>
    </row>
    <row r="90" spans="1:5" x14ac:dyDescent="0.25">
      <c r="B90"/>
    </row>
    <row r="91" spans="1:5" x14ac:dyDescent="0.25">
      <c r="B91" s="189"/>
      <c r="C91" s="190"/>
      <c r="D91" s="190"/>
      <c r="E91" s="191"/>
    </row>
    <row r="93" spans="1:5" x14ac:dyDescent="0.25">
      <c r="A93" s="34" t="s">
        <v>296</v>
      </c>
    </row>
    <row r="95" spans="1:5" x14ac:dyDescent="0.25">
      <c r="B95" s="189"/>
      <c r="C95" s="190"/>
      <c r="D95" s="190"/>
      <c r="E95" s="191"/>
    </row>
    <row r="98" spans="2:2" ht="16.5" x14ac:dyDescent="0.3">
      <c r="B98" s="153" t="s">
        <v>298</v>
      </c>
    </row>
  </sheetData>
  <mergeCells count="25">
    <mergeCell ref="B33:B35"/>
    <mergeCell ref="B37:B39"/>
    <mergeCell ref="B44:E44"/>
    <mergeCell ref="B48:E48"/>
    <mergeCell ref="B52:E52"/>
    <mergeCell ref="F71:F72"/>
    <mergeCell ref="C83:E83"/>
    <mergeCell ref="F56:F57"/>
    <mergeCell ref="B63:B64"/>
    <mergeCell ref="C63:C64"/>
    <mergeCell ref="D63:D64"/>
    <mergeCell ref="E63:E64"/>
    <mergeCell ref="F63:F64"/>
    <mergeCell ref="B56:B57"/>
    <mergeCell ref="C56:C57"/>
    <mergeCell ref="D56:D57"/>
    <mergeCell ref="E56:E57"/>
    <mergeCell ref="C87:E87"/>
    <mergeCell ref="C88:E88"/>
    <mergeCell ref="B91:E91"/>
    <mergeCell ref="B95:E95"/>
    <mergeCell ref="B71:B72"/>
    <mergeCell ref="C71:C72"/>
    <mergeCell ref="D71:D72"/>
    <mergeCell ref="E71:E72"/>
  </mergeCells>
  <dataValidations count="2">
    <dataValidation type="list" allowBlank="1" showInputMessage="1" showErrorMessage="1" sqref="B27" xr:uid="{0AB474D9-9487-43E8-AF9A-292F326836B9}">
      <formula1>$J$2:$J$4</formula1>
    </dataValidation>
    <dataValidation type="list" allowBlank="1" showInputMessage="1" showErrorMessage="1" sqref="C20:C21" xr:uid="{6E18E858-0F96-4B7C-9A64-752AAB15E78C}">
      <formula1>$H$2:$H$4</formula1>
    </dataValidation>
  </dataValidations>
  <hyperlinks>
    <hyperlink ref="C26" location="_ftn1" display="_ftn1" xr:uid="{BE03FFEC-AA95-4707-981A-139B12E10EE1}"/>
    <hyperlink ref="D26" location="_ftn2" display="_ftn2" xr:uid="{DFE25493-FFA7-43AE-8A84-7680460F9906}"/>
    <hyperlink ref="E26" location="_ftn3" display="_ftn3" xr:uid="{39DF220F-ACD5-47E9-9B37-0F1C1D07153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4337"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4338" r:id="rId4" name="Check Box 2">
              <controlPr defaultSize="0" autoFill="0" autoLine="0" autoPict="0">
                <anchor moveWithCells="1">
                  <from>
                    <xdr:col>2</xdr:col>
                    <xdr:colOff>95250</xdr:colOff>
                    <xdr:row>34</xdr:row>
                    <xdr:rowOff>0</xdr:rowOff>
                  </from>
                  <to>
                    <xdr:col>3</xdr:col>
                    <xdr:colOff>866775</xdr:colOff>
                    <xdr:row>34</xdr:row>
                    <xdr:rowOff>161925</xdr:rowOff>
                  </to>
                </anchor>
              </controlPr>
            </control>
          </mc:Choice>
        </mc:AlternateContent>
        <mc:AlternateContent xmlns:mc="http://schemas.openxmlformats.org/markup-compatibility/2006">
          <mc:Choice Requires="x14">
            <control shapeId="14339" r:id="rId5" name="Check Box 3">
              <controlPr defaultSize="0" autoFill="0" autoLine="0" autoPict="0">
                <anchor moveWithCells="1">
                  <from>
                    <xdr:col>2</xdr:col>
                    <xdr:colOff>95250</xdr:colOff>
                    <xdr:row>32</xdr:row>
                    <xdr:rowOff>180975</xdr:rowOff>
                  </from>
                  <to>
                    <xdr:col>3</xdr:col>
                    <xdr:colOff>1781175</xdr:colOff>
                    <xdr:row>33</xdr:row>
                    <xdr:rowOff>180975</xdr:rowOff>
                  </to>
                </anchor>
              </controlPr>
            </control>
          </mc:Choice>
        </mc:AlternateContent>
        <mc:AlternateContent xmlns:mc="http://schemas.openxmlformats.org/markup-compatibility/2006">
          <mc:Choice Requires="x14">
            <control shapeId="14340" r:id="rId6" name="Check Box 4">
              <controlPr defaultSize="0" autoFill="0" autoLine="0" autoPict="0">
                <anchor moveWithCells="1">
                  <from>
                    <xdr:col>2</xdr:col>
                    <xdr:colOff>38100</xdr:colOff>
                    <xdr:row>36</xdr:row>
                    <xdr:rowOff>28575</xdr:rowOff>
                  </from>
                  <to>
                    <xdr:col>6</xdr:col>
                    <xdr:colOff>1762125</xdr:colOff>
                    <xdr:row>36</xdr:row>
                    <xdr:rowOff>161925</xdr:rowOff>
                  </to>
                </anchor>
              </controlPr>
            </control>
          </mc:Choice>
        </mc:AlternateContent>
        <mc:AlternateContent xmlns:mc="http://schemas.openxmlformats.org/markup-compatibility/2006">
          <mc:Choice Requires="x14">
            <control shapeId="14341" r:id="rId7" name="Check Box 5">
              <controlPr defaultSize="0" autoFill="0" autoLine="0" autoPict="0">
                <anchor moveWithCells="1">
                  <from>
                    <xdr:col>2</xdr:col>
                    <xdr:colOff>47625</xdr:colOff>
                    <xdr:row>37</xdr:row>
                    <xdr:rowOff>28575</xdr:rowOff>
                  </from>
                  <to>
                    <xdr:col>10</xdr:col>
                    <xdr:colOff>247650</xdr:colOff>
                    <xdr:row>38</xdr:row>
                    <xdr:rowOff>0</xdr:rowOff>
                  </to>
                </anchor>
              </controlPr>
            </control>
          </mc:Choice>
        </mc:AlternateContent>
        <mc:AlternateContent xmlns:mc="http://schemas.openxmlformats.org/markup-compatibility/2006">
          <mc:Choice Requires="x14">
            <control shapeId="14342" r:id="rId8" name="Check Box 6">
              <controlPr defaultSize="0" autoFill="0" autoLine="0" autoPict="0">
                <anchor moveWithCells="1">
                  <from>
                    <xdr:col>2</xdr:col>
                    <xdr:colOff>47625</xdr:colOff>
                    <xdr:row>38</xdr:row>
                    <xdr:rowOff>9525</xdr:rowOff>
                  </from>
                  <to>
                    <xdr:col>6</xdr:col>
                    <xdr:colOff>847725</xdr:colOff>
                    <xdr:row>39</xdr:row>
                    <xdr:rowOff>0</xdr:rowOff>
                  </to>
                </anchor>
              </controlPr>
            </control>
          </mc:Choice>
        </mc:AlternateContent>
        <mc:AlternateContent xmlns:mc="http://schemas.openxmlformats.org/markup-compatibility/2006">
          <mc:Choice Requires="x14">
            <control shapeId="14343" r:id="rId9" name="Check Box 7">
              <controlPr defaultSize="0" autoFill="0" autoLine="0" autoPict="0">
                <anchor moveWithCells="1">
                  <from>
                    <xdr:col>1</xdr:col>
                    <xdr:colOff>0</xdr:colOff>
                    <xdr:row>11</xdr:row>
                    <xdr:rowOff>0</xdr:rowOff>
                  </from>
                  <to>
                    <xdr:col>1</xdr:col>
                    <xdr:colOff>2933700</xdr:colOff>
                    <xdr:row>18</xdr:row>
                    <xdr:rowOff>133350</xdr:rowOff>
                  </to>
                </anchor>
              </controlPr>
            </control>
          </mc:Choice>
        </mc:AlternateContent>
        <mc:AlternateContent xmlns:mc="http://schemas.openxmlformats.org/markup-compatibility/2006">
          <mc:Choice Requires="x14">
            <control shapeId="14344"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4345" r:id="rId11" name="Check Box 9">
              <controlPr defaultSize="0" autoFill="0" autoLine="0" autoPict="0">
                <anchor moveWithCells="1">
                  <from>
                    <xdr:col>2</xdr:col>
                    <xdr:colOff>95250</xdr:colOff>
                    <xdr:row>34</xdr:row>
                    <xdr:rowOff>0</xdr:rowOff>
                  </from>
                  <to>
                    <xdr:col>3</xdr:col>
                    <xdr:colOff>866775</xdr:colOff>
                    <xdr:row>34</xdr:row>
                    <xdr:rowOff>161925</xdr:rowOff>
                  </to>
                </anchor>
              </controlPr>
            </control>
          </mc:Choice>
        </mc:AlternateContent>
        <mc:AlternateContent xmlns:mc="http://schemas.openxmlformats.org/markup-compatibility/2006">
          <mc:Choice Requires="x14">
            <control shapeId="14346" r:id="rId12" name="Check Box 10">
              <controlPr defaultSize="0" autoFill="0" autoLine="0" autoPict="0">
                <anchor moveWithCells="1">
                  <from>
                    <xdr:col>2</xdr:col>
                    <xdr:colOff>95250</xdr:colOff>
                    <xdr:row>32</xdr:row>
                    <xdr:rowOff>180975</xdr:rowOff>
                  </from>
                  <to>
                    <xdr:col>3</xdr:col>
                    <xdr:colOff>1781175</xdr:colOff>
                    <xdr:row>33</xdr:row>
                    <xdr:rowOff>180975</xdr:rowOff>
                  </to>
                </anchor>
              </controlPr>
            </control>
          </mc:Choice>
        </mc:AlternateContent>
        <mc:AlternateContent xmlns:mc="http://schemas.openxmlformats.org/markup-compatibility/2006">
          <mc:Choice Requires="x14">
            <control shapeId="14347" r:id="rId13" name="Check Box 11">
              <controlPr defaultSize="0" autoFill="0" autoLine="0" autoPict="0">
                <anchor moveWithCells="1">
                  <from>
                    <xdr:col>2</xdr:col>
                    <xdr:colOff>47625</xdr:colOff>
                    <xdr:row>38</xdr:row>
                    <xdr:rowOff>9525</xdr:rowOff>
                  </from>
                  <to>
                    <xdr:col>6</xdr:col>
                    <xdr:colOff>847725</xdr:colOff>
                    <xdr:row>39</xdr:row>
                    <xdr:rowOff>0</xdr:rowOff>
                  </to>
                </anchor>
              </controlPr>
            </control>
          </mc:Choice>
        </mc:AlternateContent>
        <mc:AlternateContent xmlns:mc="http://schemas.openxmlformats.org/markup-compatibility/2006">
          <mc:Choice Requires="x14">
            <control shapeId="14348" r:id="rId14" name="Check Box 12">
              <controlPr defaultSize="0" autoFill="0" autoLine="0" autoPict="0">
                <anchor moveWithCells="1">
                  <from>
                    <xdr:col>1</xdr:col>
                    <xdr:colOff>0</xdr:colOff>
                    <xdr:row>11</xdr:row>
                    <xdr:rowOff>0</xdr:rowOff>
                  </from>
                  <to>
                    <xdr:col>1</xdr:col>
                    <xdr:colOff>2933700</xdr:colOff>
                    <xdr:row>18</xdr:row>
                    <xdr:rowOff>133350</xdr:rowOff>
                  </to>
                </anchor>
              </controlPr>
            </control>
          </mc:Choice>
        </mc:AlternateContent>
        <mc:AlternateContent xmlns:mc="http://schemas.openxmlformats.org/markup-compatibility/2006">
          <mc:Choice Requires="x14">
            <control shapeId="14349"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4350" r:id="rId16" name="Check Box 14">
              <controlPr defaultSize="0" autoFill="0" autoLine="0" autoPict="0">
                <anchor moveWithCells="1">
                  <from>
                    <xdr:col>2</xdr:col>
                    <xdr:colOff>95250</xdr:colOff>
                    <xdr:row>34</xdr:row>
                    <xdr:rowOff>0</xdr:rowOff>
                  </from>
                  <to>
                    <xdr:col>3</xdr:col>
                    <xdr:colOff>866775</xdr:colOff>
                    <xdr:row>34</xdr:row>
                    <xdr:rowOff>161925</xdr:rowOff>
                  </to>
                </anchor>
              </controlPr>
            </control>
          </mc:Choice>
        </mc:AlternateContent>
        <mc:AlternateContent xmlns:mc="http://schemas.openxmlformats.org/markup-compatibility/2006">
          <mc:Choice Requires="x14">
            <control shapeId="14351" r:id="rId17" name="Check Box 15">
              <controlPr defaultSize="0" autoFill="0" autoLine="0" autoPict="0">
                <anchor moveWithCells="1">
                  <from>
                    <xdr:col>2</xdr:col>
                    <xdr:colOff>95250</xdr:colOff>
                    <xdr:row>32</xdr:row>
                    <xdr:rowOff>180975</xdr:rowOff>
                  </from>
                  <to>
                    <xdr:col>3</xdr:col>
                    <xdr:colOff>1781175</xdr:colOff>
                    <xdr:row>33</xdr:row>
                    <xdr:rowOff>180975</xdr:rowOff>
                  </to>
                </anchor>
              </controlPr>
            </control>
          </mc:Choice>
        </mc:AlternateContent>
        <mc:AlternateContent xmlns:mc="http://schemas.openxmlformats.org/markup-compatibility/2006">
          <mc:Choice Requires="x14">
            <control shapeId="14352" r:id="rId18" name="Check Box 16">
              <controlPr defaultSize="0" autoFill="0" autoLine="0" autoPict="0">
                <anchor moveWithCells="1">
                  <from>
                    <xdr:col>2</xdr:col>
                    <xdr:colOff>38100</xdr:colOff>
                    <xdr:row>36</xdr:row>
                    <xdr:rowOff>28575</xdr:rowOff>
                  </from>
                  <to>
                    <xdr:col>6</xdr:col>
                    <xdr:colOff>1762125</xdr:colOff>
                    <xdr:row>36</xdr:row>
                    <xdr:rowOff>161925</xdr:rowOff>
                  </to>
                </anchor>
              </controlPr>
            </control>
          </mc:Choice>
        </mc:AlternateContent>
        <mc:AlternateContent xmlns:mc="http://schemas.openxmlformats.org/markup-compatibility/2006">
          <mc:Choice Requires="x14">
            <control shapeId="14353" r:id="rId19" name="Check Box 17">
              <controlPr defaultSize="0" autoFill="0" autoLine="0" autoPict="0">
                <anchor moveWithCells="1">
                  <from>
                    <xdr:col>2</xdr:col>
                    <xdr:colOff>47625</xdr:colOff>
                    <xdr:row>37</xdr:row>
                    <xdr:rowOff>28575</xdr:rowOff>
                  </from>
                  <to>
                    <xdr:col>10</xdr:col>
                    <xdr:colOff>247650</xdr:colOff>
                    <xdr:row>38</xdr:row>
                    <xdr:rowOff>0</xdr:rowOff>
                  </to>
                </anchor>
              </controlPr>
            </control>
          </mc:Choice>
        </mc:AlternateContent>
        <mc:AlternateContent xmlns:mc="http://schemas.openxmlformats.org/markup-compatibility/2006">
          <mc:Choice Requires="x14">
            <control shapeId="14354" r:id="rId20" name="Check Box 18">
              <controlPr defaultSize="0" autoFill="0" autoLine="0" autoPict="0">
                <anchor moveWithCells="1">
                  <from>
                    <xdr:col>2</xdr:col>
                    <xdr:colOff>47625</xdr:colOff>
                    <xdr:row>38</xdr:row>
                    <xdr:rowOff>9525</xdr:rowOff>
                  </from>
                  <to>
                    <xdr:col>6</xdr:col>
                    <xdr:colOff>847725</xdr:colOff>
                    <xdr:row>39</xdr:row>
                    <xdr:rowOff>0</xdr:rowOff>
                  </to>
                </anchor>
              </controlPr>
            </control>
          </mc:Choice>
        </mc:AlternateContent>
        <mc:AlternateContent xmlns:mc="http://schemas.openxmlformats.org/markup-compatibility/2006">
          <mc:Choice Requires="x14">
            <control shapeId="14355" r:id="rId21" name="Check Box 19">
              <controlPr defaultSize="0" autoFill="0" autoLine="0" autoPict="0">
                <anchor moveWithCells="1">
                  <from>
                    <xdr:col>1</xdr:col>
                    <xdr:colOff>0</xdr:colOff>
                    <xdr:row>11</xdr:row>
                    <xdr:rowOff>0</xdr:rowOff>
                  </from>
                  <to>
                    <xdr:col>1</xdr:col>
                    <xdr:colOff>2933700</xdr:colOff>
                    <xdr:row>18</xdr:row>
                    <xdr:rowOff>133350</xdr:rowOff>
                  </to>
                </anchor>
              </controlPr>
            </control>
          </mc:Choice>
        </mc:AlternateContent>
        <mc:AlternateContent xmlns:mc="http://schemas.openxmlformats.org/markup-compatibility/2006">
          <mc:Choice Requires="x14">
            <control shapeId="14356"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4357" r:id="rId23" name="Check Box 21">
              <controlPr defaultSize="0" autoFill="0" autoLine="0" autoPict="0">
                <anchor moveWithCells="1">
                  <from>
                    <xdr:col>2</xdr:col>
                    <xdr:colOff>95250</xdr:colOff>
                    <xdr:row>34</xdr:row>
                    <xdr:rowOff>0</xdr:rowOff>
                  </from>
                  <to>
                    <xdr:col>3</xdr:col>
                    <xdr:colOff>866775</xdr:colOff>
                    <xdr:row>34</xdr:row>
                    <xdr:rowOff>161925</xdr:rowOff>
                  </to>
                </anchor>
              </controlPr>
            </control>
          </mc:Choice>
        </mc:AlternateContent>
        <mc:AlternateContent xmlns:mc="http://schemas.openxmlformats.org/markup-compatibility/2006">
          <mc:Choice Requires="x14">
            <control shapeId="14358" r:id="rId24" name="Check Box 22">
              <controlPr defaultSize="0" autoFill="0" autoLine="0" autoPict="0">
                <anchor moveWithCells="1">
                  <from>
                    <xdr:col>2</xdr:col>
                    <xdr:colOff>95250</xdr:colOff>
                    <xdr:row>32</xdr:row>
                    <xdr:rowOff>180975</xdr:rowOff>
                  </from>
                  <to>
                    <xdr:col>3</xdr:col>
                    <xdr:colOff>1781175</xdr:colOff>
                    <xdr:row>33</xdr:row>
                    <xdr:rowOff>180975</xdr:rowOff>
                  </to>
                </anchor>
              </controlPr>
            </control>
          </mc:Choice>
        </mc:AlternateContent>
        <mc:AlternateContent xmlns:mc="http://schemas.openxmlformats.org/markup-compatibility/2006">
          <mc:Choice Requires="x14">
            <control shapeId="14359" r:id="rId25" name="Check Box 23">
              <controlPr defaultSize="0" autoFill="0" autoLine="0" autoPict="0">
                <anchor moveWithCells="1">
                  <from>
                    <xdr:col>2</xdr:col>
                    <xdr:colOff>47625</xdr:colOff>
                    <xdr:row>38</xdr:row>
                    <xdr:rowOff>9525</xdr:rowOff>
                  </from>
                  <to>
                    <xdr:col>6</xdr:col>
                    <xdr:colOff>847725</xdr:colOff>
                    <xdr:row>39</xdr:row>
                    <xdr:rowOff>0</xdr:rowOff>
                  </to>
                </anchor>
              </controlPr>
            </control>
          </mc:Choice>
        </mc:AlternateContent>
        <mc:AlternateContent xmlns:mc="http://schemas.openxmlformats.org/markup-compatibility/2006">
          <mc:Choice Requires="x14">
            <control shapeId="14360" r:id="rId26" name="Check Box 24">
              <controlPr defaultSize="0" autoFill="0" autoLine="0" autoPict="0">
                <anchor moveWithCells="1">
                  <from>
                    <xdr:col>1</xdr:col>
                    <xdr:colOff>0</xdr:colOff>
                    <xdr:row>11</xdr:row>
                    <xdr:rowOff>0</xdr:rowOff>
                  </from>
                  <to>
                    <xdr:col>1</xdr:col>
                    <xdr:colOff>2933700</xdr:colOff>
                    <xdr:row>18</xdr:row>
                    <xdr:rowOff>133350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1D02C-4850-42E8-BAEA-1E12707519F0}">
  <dimension ref="A1:J98"/>
  <sheetViews>
    <sheetView topLeftCell="A34" workbookViewId="0">
      <selection sqref="A1:XFD1048576"/>
    </sheetView>
  </sheetViews>
  <sheetFormatPr defaultColWidth="9.140625" defaultRowHeight="15" x14ac:dyDescent="0.25"/>
  <cols>
    <col min="2" max="2" width="62.42578125" style="71" customWidth="1"/>
    <col min="3" max="3" width="50.285156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x14ac:dyDescent="0.25">
      <c r="A1" s="28" t="s">
        <v>361</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362</v>
      </c>
      <c r="C5" s="156" t="s">
        <v>394</v>
      </c>
      <c r="D5" s="29"/>
      <c r="E5" s="30"/>
      <c r="F5" s="30"/>
      <c r="G5" s="30"/>
    </row>
    <row r="6" spans="1:10" ht="30" customHeight="1" x14ac:dyDescent="0.25">
      <c r="A6" s="31"/>
      <c r="B6" s="35" t="s">
        <v>236</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27" x14ac:dyDescent="0.25">
      <c r="A10" s="34"/>
      <c r="B10" s="35" t="s">
        <v>363</v>
      </c>
      <c r="C10" s="36" t="s">
        <v>68</v>
      </c>
      <c r="G10" s="30"/>
    </row>
    <row r="11" spans="1:10" ht="17.25" x14ac:dyDescent="0.25">
      <c r="A11" s="34"/>
      <c r="B11" s="35" t="s">
        <v>239</v>
      </c>
      <c r="C11" s="37">
        <v>1162</v>
      </c>
      <c r="G11" s="30"/>
    </row>
    <row r="12" spans="1:10" ht="17.25" x14ac:dyDescent="0.25">
      <c r="A12" s="34"/>
      <c r="B12" s="38">
        <v>7</v>
      </c>
      <c r="C12" s="77"/>
      <c r="D12" s="29"/>
      <c r="E12" s="30"/>
      <c r="F12" s="30"/>
      <c r="G12" s="30"/>
    </row>
    <row r="13" spans="1:10" ht="17.25" x14ac:dyDescent="0.25">
      <c r="A13" s="34"/>
      <c r="B13" s="35" t="s">
        <v>145</v>
      </c>
      <c r="C13" s="37" t="s">
        <v>5</v>
      </c>
      <c r="D13" s="29"/>
      <c r="E13" s="30"/>
      <c r="F13" s="30"/>
      <c r="G13" s="30"/>
    </row>
    <row r="14" spans="1:10" ht="17.25" x14ac:dyDescent="0.25">
      <c r="A14" s="34"/>
      <c r="B14" s="35" t="s">
        <v>241</v>
      </c>
      <c r="C14" s="37" t="s">
        <v>5</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27" x14ac:dyDescent="0.25">
      <c r="B17" s="35" t="s">
        <v>364</v>
      </c>
      <c r="C17" s="36" t="s">
        <v>395</v>
      </c>
      <c r="D17" s="29"/>
      <c r="E17" s="30"/>
      <c r="F17" s="30"/>
      <c r="G17" s="30"/>
    </row>
    <row r="18" spans="1:10" ht="17.25" x14ac:dyDescent="0.25">
      <c r="A18" s="34"/>
      <c r="B18" s="35" t="s">
        <v>365</v>
      </c>
      <c r="C18" s="37">
        <v>31001</v>
      </c>
      <c r="D18" s="29"/>
      <c r="E18" s="30"/>
      <c r="F18" s="30"/>
      <c r="G18" s="30"/>
    </row>
    <row r="19" spans="1:10" ht="17.25" x14ac:dyDescent="0.25">
      <c r="A19" s="34"/>
      <c r="B19" s="29"/>
      <c r="C19" s="29"/>
      <c r="D19" s="29"/>
      <c r="E19" s="30"/>
      <c r="F19" s="30"/>
      <c r="G19" s="30"/>
    </row>
    <row r="20" spans="1:10" ht="26.25" customHeight="1" x14ac:dyDescent="0.25">
      <c r="A20" s="34"/>
      <c r="B20" s="35" t="s">
        <v>366</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2"/>
      <c r="C23" s="40"/>
      <c r="D23" s="29"/>
      <c r="E23" s="30"/>
      <c r="F23" s="30"/>
      <c r="G23" s="30"/>
    </row>
    <row r="24" spans="1:10" ht="15.75" customHeight="1" x14ac:dyDescent="0.25">
      <c r="A24" s="34" t="s">
        <v>153</v>
      </c>
      <c r="B24"/>
      <c r="C24" s="32"/>
      <c r="D24" s="32"/>
      <c r="E24" s="32"/>
      <c r="F24" s="32"/>
      <c r="G24" s="32"/>
      <c r="H24" s="32"/>
      <c r="I24" s="32"/>
      <c r="J24" s="32"/>
    </row>
    <row r="25" spans="1:10" ht="17.25" x14ac:dyDescent="0.25">
      <c r="B25" s="32"/>
      <c r="C25" s="32"/>
      <c r="D25" s="32"/>
      <c r="E25" s="32"/>
      <c r="F25" s="32"/>
      <c r="G25" s="32"/>
      <c r="H25" s="32"/>
      <c r="I25" s="32"/>
      <c r="J25" s="32"/>
    </row>
    <row r="26" spans="1:10" ht="42" x14ac:dyDescent="0.25">
      <c r="B26" s="43" t="s">
        <v>367</v>
      </c>
      <c r="C26" s="43" t="s">
        <v>368</v>
      </c>
      <c r="D26" s="43" t="s">
        <v>369</v>
      </c>
      <c r="E26" s="43" t="s">
        <v>370</v>
      </c>
      <c r="F26" s="32"/>
      <c r="G26" s="32"/>
      <c r="H26" s="32"/>
      <c r="I26" s="32"/>
      <c r="J26" s="32"/>
    </row>
    <row r="27" spans="1:10" ht="34.5" customHeight="1" x14ac:dyDescent="0.3">
      <c r="B27" s="78" t="s">
        <v>105</v>
      </c>
      <c r="C27" s="144" t="s">
        <v>396</v>
      </c>
      <c r="D27" s="144" t="s">
        <v>371</v>
      </c>
      <c r="E27" s="157"/>
      <c r="F27" s="46"/>
      <c r="G27" s="32"/>
      <c r="H27" s="32"/>
      <c r="I27" s="32"/>
      <c r="J27" s="46"/>
    </row>
    <row r="28" spans="1:10" ht="17.25" x14ac:dyDescent="0.25">
      <c r="A28" s="34"/>
      <c r="B28" s="32"/>
      <c r="C28" s="40"/>
      <c r="D28" s="29"/>
      <c r="E28" s="30"/>
      <c r="F28" s="30"/>
      <c r="G28" s="30"/>
    </row>
    <row r="29" spans="1:10" s="47" customFormat="1" ht="20.25" customHeight="1" x14ac:dyDescent="0.25">
      <c r="A29" s="34" t="s">
        <v>161</v>
      </c>
    </row>
    <row r="30" spans="1:10" s="47" customFormat="1" ht="15" customHeight="1" x14ac:dyDescent="0.25"/>
    <row r="31" spans="1:10" s="47" customFormat="1" ht="54.75" customHeight="1" x14ac:dyDescent="0.25">
      <c r="B31" s="35" t="s">
        <v>373</v>
      </c>
      <c r="C31" s="158" t="s">
        <v>397</v>
      </c>
    </row>
    <row r="32" spans="1:10" s="47" customFormat="1" ht="17.25" customHeight="1" x14ac:dyDescent="0.25"/>
    <row r="33" spans="1:5" s="47" customFormat="1" ht="15" customHeight="1" x14ac:dyDescent="0.25">
      <c r="B33" s="197" t="s">
        <v>375</v>
      </c>
    </row>
    <row r="34" spans="1:5" s="47" customFormat="1" ht="15" customHeight="1" x14ac:dyDescent="0.25">
      <c r="B34" s="197"/>
    </row>
    <row r="35" spans="1:5" s="47" customFormat="1" ht="15" customHeight="1" x14ac:dyDescent="0.25">
      <c r="B35" s="197"/>
      <c r="C35" s="49"/>
    </row>
    <row r="36" spans="1:5" s="47" customFormat="1" ht="15" customHeight="1" x14ac:dyDescent="0.25"/>
    <row r="37" spans="1:5" s="47" customFormat="1" ht="13.5" customHeight="1" x14ac:dyDescent="0.25">
      <c r="B37" s="198" t="s">
        <v>376</v>
      </c>
    </row>
    <row r="38" spans="1:5" s="47" customFormat="1" ht="13.5" x14ac:dyDescent="0.25">
      <c r="B38" s="199"/>
    </row>
    <row r="39" spans="1:5" s="47" customFormat="1" ht="13.5" x14ac:dyDescent="0.25">
      <c r="B39" s="200"/>
    </row>
    <row r="40" spans="1:5" s="47" customFormat="1" ht="13.5" x14ac:dyDescent="0.25"/>
    <row r="41" spans="1:5" s="47" customFormat="1" ht="13.5" x14ac:dyDescent="0.25"/>
    <row r="42" spans="1:5" s="47" customFormat="1" ht="15.75" x14ac:dyDescent="0.25">
      <c r="A42" s="34" t="s">
        <v>377</v>
      </c>
    </row>
    <row r="43" spans="1:5" s="47" customFormat="1" ht="13.5" x14ac:dyDescent="0.25"/>
    <row r="44" spans="1:5" s="47" customFormat="1" ht="15" customHeight="1" x14ac:dyDescent="0.25">
      <c r="B44" s="201" t="s">
        <v>398</v>
      </c>
      <c r="C44" s="202"/>
      <c r="D44" s="202"/>
      <c r="E44" s="203"/>
    </row>
    <row r="45" spans="1:5" s="47" customFormat="1" ht="15" customHeight="1" x14ac:dyDescent="0.25"/>
    <row r="46" spans="1:5" s="47" customFormat="1" ht="15" customHeight="1" x14ac:dyDescent="0.25">
      <c r="A46" s="34" t="s">
        <v>378</v>
      </c>
    </row>
    <row r="47" spans="1:5" s="47" customFormat="1" ht="15" customHeight="1" x14ac:dyDescent="0.25"/>
    <row r="48" spans="1:5" s="47" customFormat="1" ht="15" customHeight="1" x14ac:dyDescent="0.25">
      <c r="B48" s="201" t="s">
        <v>399</v>
      </c>
      <c r="C48" s="202"/>
      <c r="D48" s="202"/>
      <c r="E48" s="203"/>
    </row>
    <row r="49" spans="1:7" s="47" customFormat="1" ht="15" customHeight="1" x14ac:dyDescent="0.25"/>
    <row r="50" spans="1:7" s="47" customFormat="1" ht="15" customHeight="1" x14ac:dyDescent="0.25">
      <c r="A50" s="34" t="s">
        <v>380</v>
      </c>
    </row>
    <row r="51" spans="1:7" s="47" customFormat="1" ht="15" customHeight="1" x14ac:dyDescent="0.25"/>
    <row r="52" spans="1:7" s="47" customFormat="1" ht="13.5" x14ac:dyDescent="0.25">
      <c r="B52" s="201"/>
      <c r="C52" s="202"/>
      <c r="D52" s="202"/>
      <c r="E52" s="203"/>
    </row>
    <row r="53" spans="1:7" s="47" customFormat="1" ht="13.5" x14ac:dyDescent="0.25"/>
    <row r="54" spans="1:7" s="47" customFormat="1" ht="14.25" x14ac:dyDescent="0.25">
      <c r="A54" s="34" t="s">
        <v>172</v>
      </c>
    </row>
    <row r="55" spans="1:7" s="47" customFormat="1" ht="13.5" x14ac:dyDescent="0.25"/>
    <row r="56" spans="1:7" s="47" customFormat="1" ht="15" customHeight="1" x14ac:dyDescent="0.25">
      <c r="B56" s="195" t="s">
        <v>382</v>
      </c>
      <c r="C56" s="195" t="s">
        <v>174</v>
      </c>
      <c r="D56" s="195" t="s">
        <v>5</v>
      </c>
      <c r="E56" s="195" t="s">
        <v>6</v>
      </c>
      <c r="F56" s="195" t="s">
        <v>7</v>
      </c>
      <c r="G56" s="50" t="s">
        <v>383</v>
      </c>
    </row>
    <row r="57" spans="1:7" s="47" customFormat="1" ht="13.5" x14ac:dyDescent="0.25">
      <c r="B57" s="196"/>
      <c r="C57" s="196"/>
      <c r="D57" s="196"/>
      <c r="E57" s="196"/>
      <c r="F57" s="196"/>
      <c r="G57" s="50" t="str">
        <f>C14</f>
        <v>2027թ.</v>
      </c>
    </row>
    <row r="58" spans="1:7" x14ac:dyDescent="0.25">
      <c r="B58" s="56" t="s">
        <v>400</v>
      </c>
      <c r="C58" s="159" t="s">
        <v>401</v>
      </c>
      <c r="D58" s="60">
        <v>1</v>
      </c>
      <c r="E58" s="53"/>
      <c r="F58" s="54"/>
      <c r="G58" s="55"/>
    </row>
    <row r="59" spans="1:7" x14ac:dyDescent="0.25">
      <c r="B59" s="47"/>
    </row>
    <row r="60" spans="1:7" x14ac:dyDescent="0.25">
      <c r="A60" s="34" t="s">
        <v>181</v>
      </c>
      <c r="B60" s="47"/>
    </row>
    <row r="61" spans="1:7" x14ac:dyDescent="0.25">
      <c r="B61" s="47"/>
    </row>
    <row r="62" spans="1:7" ht="15" customHeight="1" x14ac:dyDescent="0.25">
      <c r="B62" s="195" t="s">
        <v>386</v>
      </c>
      <c r="C62" s="195" t="s">
        <v>183</v>
      </c>
      <c r="D62" s="195" t="s">
        <v>5</v>
      </c>
      <c r="E62" s="195" t="s">
        <v>6</v>
      </c>
      <c r="F62" s="195" t="s">
        <v>7</v>
      </c>
      <c r="G62" s="50" t="s">
        <v>184</v>
      </c>
    </row>
    <row r="63" spans="1:7" x14ac:dyDescent="0.25">
      <c r="B63" s="196"/>
      <c r="C63" s="196"/>
      <c r="D63" s="196"/>
      <c r="E63" s="196"/>
      <c r="F63" s="196"/>
      <c r="G63" s="50" t="str">
        <f>C14</f>
        <v>2027թ.</v>
      </c>
    </row>
    <row r="64" spans="1:7" x14ac:dyDescent="0.25">
      <c r="B64" s="60" t="s">
        <v>402</v>
      </c>
      <c r="C64" s="50" t="s">
        <v>186</v>
      </c>
      <c r="D64" s="149">
        <v>2450000</v>
      </c>
      <c r="E64" s="60">
        <v>0</v>
      </c>
      <c r="F64" s="69">
        <v>0</v>
      </c>
      <c r="G64" s="59"/>
    </row>
    <row r="65" spans="1:7" x14ac:dyDescent="0.25">
      <c r="B65" s="62" t="s">
        <v>2</v>
      </c>
      <c r="C65" s="62" t="s">
        <v>186</v>
      </c>
      <c r="D65" s="152">
        <f>SUM(D64:D64)</f>
        <v>2450000</v>
      </c>
      <c r="E65" s="152">
        <f>SUM(E64:E64)</f>
        <v>0</v>
      </c>
      <c r="F65" s="152">
        <f>SUM(F64:F64)</f>
        <v>0</v>
      </c>
      <c r="G65" s="152">
        <f>SUM(G64:G64)</f>
        <v>0</v>
      </c>
    </row>
    <row r="66" spans="1:7" x14ac:dyDescent="0.25">
      <c r="B66"/>
    </row>
    <row r="67" spans="1:7" x14ac:dyDescent="0.25">
      <c r="A67" s="34" t="s">
        <v>187</v>
      </c>
      <c r="B67"/>
    </row>
    <row r="68" spans="1:7" x14ac:dyDescent="0.25">
      <c r="B68"/>
    </row>
    <row r="69" spans="1:7" ht="15" customHeight="1" x14ac:dyDescent="0.25">
      <c r="B69" s="195" t="s">
        <v>388</v>
      </c>
      <c r="C69" s="195" t="s">
        <v>183</v>
      </c>
      <c r="D69" s="195" t="s">
        <v>5</v>
      </c>
      <c r="E69" s="195" t="s">
        <v>6</v>
      </c>
      <c r="F69" s="195" t="s">
        <v>7</v>
      </c>
      <c r="G69" s="50" t="s">
        <v>184</v>
      </c>
    </row>
    <row r="70" spans="1:7" x14ac:dyDescent="0.25">
      <c r="B70" s="196"/>
      <c r="C70" s="196"/>
      <c r="D70" s="196"/>
      <c r="E70" s="196"/>
      <c r="F70" s="196"/>
      <c r="G70" s="50" t="str">
        <f>C14</f>
        <v>2027թ.</v>
      </c>
    </row>
    <row r="71" spans="1:7" x14ac:dyDescent="0.25">
      <c r="B71" s="64" t="s">
        <v>189</v>
      </c>
      <c r="C71" s="65" t="s">
        <v>186</v>
      </c>
      <c r="D71" s="160">
        <f>D65</f>
        <v>2450000</v>
      </c>
      <c r="E71" s="160">
        <f>E65</f>
        <v>0</v>
      </c>
      <c r="F71" s="160">
        <f>F65</f>
        <v>0</v>
      </c>
      <c r="G71" s="160"/>
    </row>
    <row r="72" spans="1:7" x14ac:dyDescent="0.25">
      <c r="B72" s="66" t="s">
        <v>190</v>
      </c>
      <c r="C72" s="65" t="s">
        <v>186</v>
      </c>
      <c r="D72" s="149">
        <v>2450000</v>
      </c>
      <c r="E72" s="149">
        <v>0</v>
      </c>
      <c r="F72" s="150">
        <v>0</v>
      </c>
      <c r="G72" s="161"/>
    </row>
    <row r="73" spans="1:7" ht="15" customHeight="1" x14ac:dyDescent="0.25">
      <c r="B73" s="68" t="s">
        <v>191</v>
      </c>
      <c r="C73" s="65" t="s">
        <v>186</v>
      </c>
      <c r="D73" s="149"/>
      <c r="E73" s="149"/>
      <c r="F73" s="150"/>
      <c r="G73" s="161"/>
    </row>
    <row r="74" spans="1:7" x14ac:dyDescent="0.25">
      <c r="B74" s="66" t="s">
        <v>192</v>
      </c>
      <c r="C74" s="65" t="s">
        <v>186</v>
      </c>
      <c r="D74" s="62">
        <f>SUM(D75:D76)</f>
        <v>0</v>
      </c>
      <c r="E74" s="62">
        <f>SUM(E75:E76)</f>
        <v>0</v>
      </c>
      <c r="F74" s="62">
        <f>SUM(F75:F76)</f>
        <v>0</v>
      </c>
      <c r="G74" s="62">
        <f>SUM(G75:G76)</f>
        <v>0</v>
      </c>
    </row>
    <row r="75" spans="1:7" x14ac:dyDescent="0.25">
      <c r="B75" s="53"/>
      <c r="C75" s="65" t="s">
        <v>186</v>
      </c>
      <c r="D75" s="60"/>
      <c r="E75" s="60"/>
      <c r="F75" s="69"/>
      <c r="G75" s="55"/>
    </row>
    <row r="76" spans="1:7" x14ac:dyDescent="0.25">
      <c r="B76" s="53"/>
      <c r="C76" s="65" t="s">
        <v>186</v>
      </c>
      <c r="D76" s="60"/>
      <c r="E76" s="60"/>
      <c r="F76" s="69"/>
      <c r="G76" s="55"/>
    </row>
    <row r="77" spans="1:7" ht="15.75" customHeight="1" x14ac:dyDescent="0.25">
      <c r="B77" s="64" t="s">
        <v>193</v>
      </c>
      <c r="C77" s="65" t="s">
        <v>186</v>
      </c>
      <c r="D77" s="160">
        <f>D71-D74-D73</f>
        <v>2450000</v>
      </c>
      <c r="E77" s="160">
        <f>E71-E74-E73</f>
        <v>0</v>
      </c>
      <c r="F77" s="160">
        <f>F71-F74-F73</f>
        <v>0</v>
      </c>
      <c r="G77" s="160"/>
    </row>
    <row r="78" spans="1:7" x14ac:dyDescent="0.25">
      <c r="B78"/>
    </row>
    <row r="79" spans="1:7" ht="19.5" customHeight="1" x14ac:dyDescent="0.25">
      <c r="A79" s="34" t="s">
        <v>194</v>
      </c>
      <c r="B79"/>
    </row>
    <row r="80" spans="1:7" ht="21" customHeight="1" x14ac:dyDescent="0.25">
      <c r="B80"/>
    </row>
    <row r="81" spans="1:5" x14ac:dyDescent="0.25">
      <c r="B81" s="64" t="s">
        <v>389</v>
      </c>
      <c r="C81" s="189"/>
      <c r="D81" s="190"/>
      <c r="E81" s="191"/>
    </row>
    <row r="82" spans="1:5" x14ac:dyDescent="0.25">
      <c r="B82"/>
    </row>
    <row r="83" spans="1:5" ht="15.75" x14ac:dyDescent="0.25">
      <c r="A83" s="34" t="s">
        <v>390</v>
      </c>
      <c r="B83" s="70"/>
    </row>
    <row r="84" spans="1:5" x14ac:dyDescent="0.25">
      <c r="B84"/>
    </row>
    <row r="85" spans="1:5" x14ac:dyDescent="0.25">
      <c r="B85" s="64" t="s">
        <v>198</v>
      </c>
      <c r="C85" s="189"/>
      <c r="D85" s="190"/>
      <c r="E85" s="191"/>
    </row>
    <row r="86" spans="1:5" x14ac:dyDescent="0.25">
      <c r="B86" s="64" t="s">
        <v>199</v>
      </c>
      <c r="C86" s="189"/>
      <c r="D86" s="190"/>
      <c r="E86" s="191"/>
    </row>
    <row r="87" spans="1:5" ht="24.75" customHeight="1" x14ac:dyDescent="0.25">
      <c r="A87" s="34" t="s">
        <v>391</v>
      </c>
      <c r="B87"/>
    </row>
    <row r="88" spans="1:5" x14ac:dyDescent="0.25">
      <c r="B88"/>
    </row>
    <row r="89" spans="1:5" x14ac:dyDescent="0.25">
      <c r="B89" s="189"/>
      <c r="C89" s="190"/>
      <c r="D89" s="190"/>
      <c r="E89" s="191"/>
    </row>
    <row r="91" spans="1:5" x14ac:dyDescent="0.25">
      <c r="A91" s="34" t="s">
        <v>296</v>
      </c>
    </row>
    <row r="93" spans="1:5" x14ac:dyDescent="0.25">
      <c r="B93" s="189"/>
      <c r="C93" s="190"/>
      <c r="D93" s="190"/>
      <c r="E93" s="191"/>
    </row>
    <row r="96" spans="1:5" ht="16.5" x14ac:dyDescent="0.3">
      <c r="B96" s="153" t="s">
        <v>298</v>
      </c>
    </row>
    <row r="98" spans="2:8" ht="16.5" x14ac:dyDescent="0.3">
      <c r="B98" s="154" t="s">
        <v>392</v>
      </c>
      <c r="H98" s="155"/>
    </row>
  </sheetData>
  <mergeCells count="25">
    <mergeCell ref="B33:B35"/>
    <mergeCell ref="B37:B39"/>
    <mergeCell ref="B44:E44"/>
    <mergeCell ref="B48:E48"/>
    <mergeCell ref="B52:E52"/>
    <mergeCell ref="F69:F70"/>
    <mergeCell ref="C81:E81"/>
    <mergeCell ref="F56:F57"/>
    <mergeCell ref="B62:B63"/>
    <mergeCell ref="C62:C63"/>
    <mergeCell ref="D62:D63"/>
    <mergeCell ref="E62:E63"/>
    <mergeCell ref="F62:F63"/>
    <mergeCell ref="B56:B57"/>
    <mergeCell ref="C56:C57"/>
    <mergeCell ref="D56:D57"/>
    <mergeCell ref="E56:E57"/>
    <mergeCell ref="C85:E85"/>
    <mergeCell ref="C86:E86"/>
    <mergeCell ref="B89:E89"/>
    <mergeCell ref="B93:E93"/>
    <mergeCell ref="B69:B70"/>
    <mergeCell ref="C69:C70"/>
    <mergeCell ref="D69:D70"/>
    <mergeCell ref="E69:E70"/>
  </mergeCells>
  <dataValidations count="2">
    <dataValidation type="list" allowBlank="1" showInputMessage="1" showErrorMessage="1" sqref="C20:C21" xr:uid="{E46FEA8D-FE6C-49D0-9BB6-E2532217FE68}">
      <formula1>$H$2:$H$4</formula1>
    </dataValidation>
    <dataValidation type="list" allowBlank="1" showInputMessage="1" showErrorMessage="1" sqref="B27" xr:uid="{3024C0EA-8071-4BB9-B3E9-C328396F1A9A}">
      <formula1>$J$2:$J$4</formula1>
    </dataValidation>
  </dataValidations>
  <hyperlinks>
    <hyperlink ref="C26" location="_ftn1" display="_ftn1" xr:uid="{D0F3328A-42C9-4972-A64F-ECE70A8FF267}"/>
    <hyperlink ref="D26" location="_ftn2" display="_ftn2" xr:uid="{18B7519D-D65A-479D-8895-7D32364FA4F9}"/>
    <hyperlink ref="E26" location="_ftn3" display="_ftn3" xr:uid="{0573EA03-5C33-49D5-8D1E-9DE6128D95F5}"/>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41"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42" r:id="rId4"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43" r:id="rId5"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44" r:id="rId6"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0245" r:id="rId7"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0246" r:id="rId8"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47"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0248"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49" r:id="rId11"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50" r:id="rId12"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51" r:id="rId13"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52"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0253"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54" r:id="rId16"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55" r:id="rId17"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56" r:id="rId18"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0257" r:id="rId19"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0258" r:id="rId20"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59" r:id="rId21" name="Check Box 19">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0260"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61" r:id="rId23"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62" r:id="rId24"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63" r:id="rId25"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64" r:id="rId26" name="Check Box 2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0265" r:id="rId27" name="Check Box 2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66" r:id="rId28" name="Check Box 26">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67" r:id="rId29" name="Check Box 27">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68" r:id="rId30" name="Check Box 28">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0269" r:id="rId31" name="Check Box 29">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0270" r:id="rId32" name="Check Box 30">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71" r:id="rId33" name="Check Box 31">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0272" r:id="rId34" name="Check Box 32">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73" r:id="rId35" name="Check Box 33">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74" r:id="rId36" name="Check Box 34">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75" r:id="rId37" name="Check Box 35">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76" r:id="rId38" name="Check Box 36">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0277" r:id="rId39" name="Check Box 37">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78" r:id="rId40" name="Check Box 38">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79" r:id="rId41" name="Check Box 39">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80" r:id="rId42" name="Check Box 40">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0281" r:id="rId43" name="Check Box 41">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0282" r:id="rId44" name="Check Box 42">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83" r:id="rId45" name="Check Box 43">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0284" r:id="rId46" name="Check Box 44">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0285" r:id="rId47" name="Check Box 45">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0286" r:id="rId48" name="Check Box 46">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0287" r:id="rId49" name="Check Box 47">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0288" r:id="rId50" name="Check Box 48">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9E661-EACC-4C2D-898A-81397966AEBF}">
  <dimension ref="A1:J98"/>
  <sheetViews>
    <sheetView topLeftCell="A34" workbookViewId="0">
      <selection sqref="A1:XFD1048576"/>
    </sheetView>
  </sheetViews>
  <sheetFormatPr defaultColWidth="9.140625" defaultRowHeight="15" x14ac:dyDescent="0.25"/>
  <cols>
    <col min="2" max="2" width="62.42578125" style="71" customWidth="1"/>
    <col min="3" max="3" width="50.285156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x14ac:dyDescent="0.25">
      <c r="A1" s="28" t="s">
        <v>361</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27" x14ac:dyDescent="0.25">
      <c r="A5" s="31"/>
      <c r="B5" s="35" t="s">
        <v>362</v>
      </c>
      <c r="C5" s="156" t="s">
        <v>394</v>
      </c>
      <c r="D5" s="29"/>
      <c r="E5" s="30"/>
      <c r="F5" s="30"/>
      <c r="G5" s="30"/>
    </row>
    <row r="6" spans="1:10" ht="30" customHeight="1" x14ac:dyDescent="0.25">
      <c r="A6" s="31"/>
      <c r="B6" s="35" t="s">
        <v>236</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27" x14ac:dyDescent="0.25">
      <c r="A10" s="34"/>
      <c r="B10" s="35" t="s">
        <v>363</v>
      </c>
      <c r="C10" s="36" t="s">
        <v>68</v>
      </c>
      <c r="G10" s="30"/>
    </row>
    <row r="11" spans="1:10" ht="17.25" x14ac:dyDescent="0.25">
      <c r="A11" s="34"/>
      <c r="B11" s="35" t="s">
        <v>239</v>
      </c>
      <c r="C11" s="37">
        <v>1162</v>
      </c>
      <c r="G11" s="30"/>
    </row>
    <row r="12" spans="1:10" ht="17.25" x14ac:dyDescent="0.25">
      <c r="A12" s="34"/>
      <c r="B12" s="38">
        <v>7</v>
      </c>
      <c r="C12" s="77"/>
      <c r="D12" s="29"/>
      <c r="E12" s="30"/>
      <c r="F12" s="30"/>
      <c r="G12" s="30"/>
    </row>
    <row r="13" spans="1:10" ht="17.25" x14ac:dyDescent="0.25">
      <c r="A13" s="34"/>
      <c r="B13" s="35" t="s">
        <v>145</v>
      </c>
      <c r="C13" s="37" t="s">
        <v>5</v>
      </c>
      <c r="D13" s="29"/>
      <c r="E13" s="30"/>
      <c r="F13" s="30"/>
      <c r="G13" s="30"/>
    </row>
    <row r="14" spans="1:10" ht="17.25" x14ac:dyDescent="0.25">
      <c r="A14" s="34"/>
      <c r="B14" s="35" t="s">
        <v>241</v>
      </c>
      <c r="C14" s="37" t="s">
        <v>403</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27" x14ac:dyDescent="0.25">
      <c r="B17" s="35" t="s">
        <v>364</v>
      </c>
      <c r="C17" s="36" t="s">
        <v>69</v>
      </c>
      <c r="D17" s="29"/>
      <c r="E17" s="30"/>
      <c r="F17" s="30"/>
      <c r="G17" s="30"/>
    </row>
    <row r="18" spans="1:10" ht="17.25" x14ac:dyDescent="0.25">
      <c r="A18" s="34"/>
      <c r="B18" s="35" t="s">
        <v>365</v>
      </c>
      <c r="C18" s="37" t="s">
        <v>404</v>
      </c>
      <c r="D18" s="29"/>
      <c r="E18" s="30"/>
      <c r="F18" s="30"/>
      <c r="G18" s="30"/>
    </row>
    <row r="19" spans="1:10" ht="17.25" x14ac:dyDescent="0.25">
      <c r="A19" s="34"/>
      <c r="B19" s="29"/>
      <c r="C19" s="29"/>
      <c r="D19" s="29"/>
      <c r="E19" s="30"/>
      <c r="F19" s="30"/>
      <c r="G19" s="30"/>
    </row>
    <row r="20" spans="1:10" ht="26.25" customHeight="1" x14ac:dyDescent="0.25">
      <c r="A20" s="34"/>
      <c r="B20" s="35" t="s">
        <v>366</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2"/>
      <c r="C23" s="40"/>
      <c r="D23" s="29"/>
      <c r="E23" s="30"/>
      <c r="F23" s="30"/>
      <c r="G23" s="30"/>
    </row>
    <row r="24" spans="1:10" ht="15.75" customHeight="1" x14ac:dyDescent="0.25">
      <c r="A24" s="34" t="s">
        <v>153</v>
      </c>
      <c r="B24"/>
      <c r="C24" s="32"/>
      <c r="D24" s="32"/>
      <c r="E24" s="32"/>
      <c r="F24" s="32"/>
      <c r="G24" s="32"/>
      <c r="H24" s="32"/>
      <c r="I24" s="32"/>
      <c r="J24" s="32"/>
    </row>
    <row r="25" spans="1:10" ht="17.25" x14ac:dyDescent="0.25">
      <c r="B25" s="32"/>
      <c r="C25" s="32"/>
      <c r="D25" s="32"/>
      <c r="E25" s="32"/>
      <c r="F25" s="32"/>
      <c r="G25" s="32"/>
      <c r="H25" s="32"/>
      <c r="I25" s="32"/>
      <c r="J25" s="32"/>
    </row>
    <row r="26" spans="1:10" ht="42" x14ac:dyDescent="0.25">
      <c r="B26" s="43" t="s">
        <v>367</v>
      </c>
      <c r="C26" s="43" t="s">
        <v>368</v>
      </c>
      <c r="D26" s="43" t="s">
        <v>369</v>
      </c>
      <c r="E26" s="43" t="s">
        <v>370</v>
      </c>
      <c r="F26" s="32"/>
      <c r="G26" s="32"/>
      <c r="H26" s="32"/>
      <c r="I26" s="32"/>
      <c r="J26" s="32"/>
    </row>
    <row r="27" spans="1:10" ht="27" x14ac:dyDescent="0.3">
      <c r="B27" s="44" t="s">
        <v>105</v>
      </c>
      <c r="C27" s="162" t="s">
        <v>405</v>
      </c>
      <c r="D27" s="162"/>
      <c r="E27" s="44"/>
      <c r="F27" s="46"/>
      <c r="G27" s="32"/>
      <c r="H27" s="32"/>
      <c r="I27" s="32"/>
      <c r="J27" s="46"/>
    </row>
    <row r="28" spans="1:10" ht="17.25" x14ac:dyDescent="0.25">
      <c r="A28" s="34"/>
      <c r="B28" s="32"/>
      <c r="C28" s="40"/>
      <c r="D28" s="29"/>
      <c r="E28" s="30"/>
      <c r="F28" s="30"/>
      <c r="G28" s="30"/>
    </row>
    <row r="29" spans="1:10" s="47" customFormat="1" ht="20.25" customHeight="1" x14ac:dyDescent="0.25">
      <c r="A29" s="34" t="s">
        <v>161</v>
      </c>
    </row>
    <row r="30" spans="1:10" s="47" customFormat="1" ht="15" customHeight="1" x14ac:dyDescent="0.25"/>
    <row r="31" spans="1:10" s="47" customFormat="1" ht="60" customHeight="1" x14ac:dyDescent="0.25">
      <c r="B31" s="35" t="s">
        <v>373</v>
      </c>
      <c r="C31" s="162" t="s">
        <v>406</v>
      </c>
    </row>
    <row r="32" spans="1:10" s="47" customFormat="1" ht="17.25" customHeight="1" x14ac:dyDescent="0.25"/>
    <row r="33" spans="1:5" s="47" customFormat="1" ht="15" customHeight="1" x14ac:dyDescent="0.25">
      <c r="B33" s="197" t="s">
        <v>375</v>
      </c>
    </row>
    <row r="34" spans="1:5" s="47" customFormat="1" ht="15" customHeight="1" x14ac:dyDescent="0.25">
      <c r="B34" s="197"/>
    </row>
    <row r="35" spans="1:5" s="47" customFormat="1" ht="15" customHeight="1" x14ac:dyDescent="0.25">
      <c r="B35" s="197"/>
      <c r="C35" s="49"/>
    </row>
    <row r="36" spans="1:5" s="47" customFormat="1" ht="15" customHeight="1" x14ac:dyDescent="0.25"/>
    <row r="37" spans="1:5" s="47" customFormat="1" ht="13.5" customHeight="1" x14ac:dyDescent="0.25">
      <c r="B37" s="198" t="s">
        <v>376</v>
      </c>
    </row>
    <row r="38" spans="1:5" s="47" customFormat="1" ht="13.5" x14ac:dyDescent="0.25">
      <c r="B38" s="199"/>
    </row>
    <row r="39" spans="1:5" s="47" customFormat="1" ht="13.5" x14ac:dyDescent="0.25">
      <c r="B39" s="200"/>
    </row>
    <row r="40" spans="1:5" s="47" customFormat="1" ht="13.5" x14ac:dyDescent="0.25"/>
    <row r="41" spans="1:5" s="47" customFormat="1" ht="13.5" x14ac:dyDescent="0.25"/>
    <row r="42" spans="1:5" s="47" customFormat="1" ht="15.75" x14ac:dyDescent="0.25">
      <c r="A42" s="34" t="s">
        <v>377</v>
      </c>
    </row>
    <row r="43" spans="1:5" s="47" customFormat="1" ht="13.5" x14ac:dyDescent="0.25"/>
    <row r="44" spans="1:5" s="47" customFormat="1" ht="15" customHeight="1" x14ac:dyDescent="0.25">
      <c r="B44" s="201" t="s">
        <v>70</v>
      </c>
      <c r="C44" s="202"/>
      <c r="D44" s="202"/>
      <c r="E44" s="203"/>
    </row>
    <row r="45" spans="1:5" s="47" customFormat="1" ht="15" customHeight="1" x14ac:dyDescent="0.25"/>
    <row r="46" spans="1:5" s="47" customFormat="1" ht="15" customHeight="1" x14ac:dyDescent="0.25">
      <c r="A46" s="34" t="s">
        <v>378</v>
      </c>
    </row>
    <row r="47" spans="1:5" s="47" customFormat="1" ht="15" customHeight="1" x14ac:dyDescent="0.25"/>
    <row r="48" spans="1:5" s="47" customFormat="1" ht="15" customHeight="1" x14ac:dyDescent="0.25">
      <c r="B48" s="201" t="s">
        <v>407</v>
      </c>
      <c r="C48" s="202"/>
      <c r="D48" s="202"/>
      <c r="E48" s="203"/>
    </row>
    <row r="49" spans="1:7" s="47" customFormat="1" ht="15" customHeight="1" x14ac:dyDescent="0.25"/>
    <row r="50" spans="1:7" s="47" customFormat="1" ht="15" customHeight="1" x14ac:dyDescent="0.25">
      <c r="A50" s="34" t="s">
        <v>380</v>
      </c>
    </row>
    <row r="51" spans="1:7" s="47" customFormat="1" ht="15" customHeight="1" x14ac:dyDescent="0.25"/>
    <row r="52" spans="1:7" s="47" customFormat="1" ht="13.5" x14ac:dyDescent="0.25">
      <c r="B52" s="201"/>
      <c r="C52" s="202"/>
      <c r="D52" s="202"/>
      <c r="E52" s="203"/>
    </row>
    <row r="53" spans="1:7" s="47" customFormat="1" ht="13.5" x14ac:dyDescent="0.25"/>
    <row r="54" spans="1:7" s="47" customFormat="1" ht="14.25" x14ac:dyDescent="0.25">
      <c r="A54" s="34" t="s">
        <v>172</v>
      </c>
    </row>
    <row r="55" spans="1:7" s="47" customFormat="1" ht="13.5" x14ac:dyDescent="0.25"/>
    <row r="56" spans="1:7" s="47" customFormat="1" ht="15" customHeight="1" x14ac:dyDescent="0.25">
      <c r="B56" s="195" t="s">
        <v>382</v>
      </c>
      <c r="C56" s="195" t="s">
        <v>174</v>
      </c>
      <c r="D56" s="195" t="s">
        <v>5</v>
      </c>
      <c r="E56" s="195" t="s">
        <v>6</v>
      </c>
      <c r="F56" s="195" t="s">
        <v>7</v>
      </c>
      <c r="G56" s="50" t="s">
        <v>383</v>
      </c>
    </row>
    <row r="57" spans="1:7" s="47" customFormat="1" ht="13.5" x14ac:dyDescent="0.25">
      <c r="B57" s="196"/>
      <c r="C57" s="196"/>
      <c r="D57" s="196"/>
      <c r="E57" s="196"/>
      <c r="F57" s="196"/>
      <c r="G57" s="50" t="str">
        <f>C14</f>
        <v>2030թ.</v>
      </c>
    </row>
    <row r="58" spans="1:7" x14ac:dyDescent="0.25">
      <c r="B58" s="56" t="s">
        <v>408</v>
      </c>
      <c r="C58" s="60" t="s">
        <v>409</v>
      </c>
      <c r="D58" s="60">
        <v>361</v>
      </c>
      <c r="E58" s="60">
        <v>361</v>
      </c>
      <c r="F58" s="69">
        <v>361</v>
      </c>
      <c r="G58" s="55"/>
    </row>
    <row r="59" spans="1:7" x14ac:dyDescent="0.25">
      <c r="B59" s="47"/>
    </row>
    <row r="60" spans="1:7" x14ac:dyDescent="0.25">
      <c r="A60" s="34" t="s">
        <v>181</v>
      </c>
      <c r="B60" s="47"/>
    </row>
    <row r="61" spans="1:7" x14ac:dyDescent="0.25">
      <c r="B61" s="47"/>
    </row>
    <row r="62" spans="1:7" ht="15" customHeight="1" x14ac:dyDescent="0.25">
      <c r="B62" s="195" t="s">
        <v>386</v>
      </c>
      <c r="C62" s="195" t="s">
        <v>183</v>
      </c>
      <c r="D62" s="195" t="s">
        <v>5</v>
      </c>
      <c r="E62" s="195" t="s">
        <v>6</v>
      </c>
      <c r="F62" s="195" t="s">
        <v>7</v>
      </c>
      <c r="G62" s="50" t="s">
        <v>184</v>
      </c>
    </row>
    <row r="63" spans="1:7" x14ac:dyDescent="0.25">
      <c r="B63" s="196"/>
      <c r="C63" s="196"/>
      <c r="D63" s="196"/>
      <c r="E63" s="196"/>
      <c r="F63" s="196"/>
      <c r="G63" s="50" t="str">
        <f>C14</f>
        <v>2030թ.</v>
      </c>
    </row>
    <row r="64" spans="1:7" ht="23.25" customHeight="1" x14ac:dyDescent="0.25">
      <c r="B64" s="159" t="s">
        <v>410</v>
      </c>
      <c r="C64" s="50" t="s">
        <v>186</v>
      </c>
      <c r="D64" s="163">
        <v>22576700</v>
      </c>
      <c r="E64" s="163">
        <v>22576700</v>
      </c>
      <c r="F64" s="163">
        <v>22576700</v>
      </c>
      <c r="G64" s="164"/>
    </row>
    <row r="65" spans="1:7" ht="21.75" customHeight="1" x14ac:dyDescent="0.25">
      <c r="B65" s="62" t="s">
        <v>2</v>
      </c>
      <c r="C65" s="62" t="s">
        <v>186</v>
      </c>
      <c r="D65" s="152">
        <f>SUM(D64:D64)</f>
        <v>22576700</v>
      </c>
      <c r="E65" s="152">
        <f>SUM(E64:E64)</f>
        <v>22576700</v>
      </c>
      <c r="F65" s="152">
        <f>SUM(F64:F64)</f>
        <v>22576700</v>
      </c>
      <c r="G65" s="62">
        <f>SUM(G64:G64)</f>
        <v>0</v>
      </c>
    </row>
    <row r="66" spans="1:7" x14ac:dyDescent="0.25">
      <c r="B66"/>
    </row>
    <row r="67" spans="1:7" x14ac:dyDescent="0.25">
      <c r="A67" s="34" t="s">
        <v>187</v>
      </c>
      <c r="B67"/>
    </row>
    <row r="68" spans="1:7" x14ac:dyDescent="0.25">
      <c r="B68"/>
    </row>
    <row r="69" spans="1:7" ht="15" customHeight="1" x14ac:dyDescent="0.25">
      <c r="B69" s="195" t="s">
        <v>388</v>
      </c>
      <c r="C69" s="195" t="s">
        <v>183</v>
      </c>
      <c r="D69" s="195" t="s">
        <v>5</v>
      </c>
      <c r="E69" s="195" t="s">
        <v>6</v>
      </c>
      <c r="F69" s="195" t="s">
        <v>7</v>
      </c>
      <c r="G69" s="50" t="s">
        <v>184</v>
      </c>
    </row>
    <row r="70" spans="1:7" x14ac:dyDescent="0.25">
      <c r="B70" s="196"/>
      <c r="C70" s="196"/>
      <c r="D70" s="196"/>
      <c r="E70" s="196"/>
      <c r="F70" s="196"/>
      <c r="G70" s="50" t="str">
        <f>C14</f>
        <v>2030թ.</v>
      </c>
    </row>
    <row r="71" spans="1:7" x14ac:dyDescent="0.25">
      <c r="B71" s="64" t="s">
        <v>189</v>
      </c>
      <c r="C71" s="65" t="s">
        <v>186</v>
      </c>
      <c r="D71" s="152">
        <f>D65</f>
        <v>22576700</v>
      </c>
      <c r="E71" s="152">
        <f>E65</f>
        <v>22576700</v>
      </c>
      <c r="F71" s="152">
        <f>F65</f>
        <v>22576700</v>
      </c>
      <c r="G71" s="62">
        <f>G65</f>
        <v>0</v>
      </c>
    </row>
    <row r="72" spans="1:7" x14ac:dyDescent="0.25">
      <c r="B72" s="66" t="s">
        <v>190</v>
      </c>
      <c r="C72" s="65" t="s">
        <v>186</v>
      </c>
      <c r="D72" s="163">
        <v>22576700</v>
      </c>
      <c r="E72" s="163">
        <v>22576700</v>
      </c>
      <c r="F72" s="163">
        <v>22576700</v>
      </c>
      <c r="G72" s="55"/>
    </row>
    <row r="73" spans="1:7" ht="15" customHeight="1" x14ac:dyDescent="0.25">
      <c r="B73" s="68" t="s">
        <v>191</v>
      </c>
      <c r="C73" s="65" t="s">
        <v>186</v>
      </c>
      <c r="D73" s="60"/>
      <c r="E73" s="60"/>
      <c r="F73" s="69"/>
      <c r="G73" s="55"/>
    </row>
    <row r="74" spans="1:7" x14ac:dyDescent="0.25">
      <c r="B74" s="66" t="s">
        <v>192</v>
      </c>
      <c r="C74" s="65" t="s">
        <v>186</v>
      </c>
      <c r="D74" s="62">
        <f>SUM(D75:D76)</f>
        <v>0</v>
      </c>
      <c r="E74" s="62">
        <f>SUM(E75:E76)</f>
        <v>0</v>
      </c>
      <c r="F74" s="62">
        <f>SUM(F75:F76)</f>
        <v>0</v>
      </c>
      <c r="G74" s="62">
        <f>SUM(G75:G76)</f>
        <v>0</v>
      </c>
    </row>
    <row r="75" spans="1:7" x14ac:dyDescent="0.25">
      <c r="B75" s="53"/>
      <c r="C75" s="65" t="s">
        <v>186</v>
      </c>
      <c r="D75" s="60"/>
      <c r="E75" s="60"/>
      <c r="F75" s="69"/>
      <c r="G75" s="55"/>
    </row>
    <row r="76" spans="1:7" x14ac:dyDescent="0.25">
      <c r="B76" s="53"/>
      <c r="C76" s="65" t="s">
        <v>186</v>
      </c>
      <c r="D76" s="60"/>
      <c r="E76" s="60"/>
      <c r="F76" s="69"/>
      <c r="G76" s="55"/>
    </row>
    <row r="77" spans="1:7" ht="15.75" customHeight="1" x14ac:dyDescent="0.25">
      <c r="B77" s="64" t="s">
        <v>193</v>
      </c>
      <c r="C77" s="65" t="s">
        <v>186</v>
      </c>
      <c r="D77" s="152">
        <f>D71-D74-D73</f>
        <v>22576700</v>
      </c>
      <c r="E77" s="152">
        <f>E71-E74-E73</f>
        <v>22576700</v>
      </c>
      <c r="F77" s="152">
        <f>F71-F74-F73</f>
        <v>22576700</v>
      </c>
      <c r="G77" s="62">
        <f>G71-G74-G73</f>
        <v>0</v>
      </c>
    </row>
    <row r="78" spans="1:7" x14ac:dyDescent="0.25">
      <c r="B78"/>
    </row>
    <row r="79" spans="1:7" ht="19.5" customHeight="1" x14ac:dyDescent="0.25">
      <c r="A79" s="34" t="s">
        <v>194</v>
      </c>
      <c r="B79"/>
    </row>
    <row r="80" spans="1:7" ht="21" customHeight="1" x14ac:dyDescent="0.25">
      <c r="B80"/>
    </row>
    <row r="81" spans="1:5" x14ac:dyDescent="0.25">
      <c r="B81" s="64" t="s">
        <v>389</v>
      </c>
      <c r="C81" s="189"/>
      <c r="D81" s="190"/>
      <c r="E81" s="191"/>
    </row>
    <row r="82" spans="1:5" x14ac:dyDescent="0.25">
      <c r="B82"/>
    </row>
    <row r="83" spans="1:5" ht="15.75" x14ac:dyDescent="0.25">
      <c r="A83" s="34" t="s">
        <v>390</v>
      </c>
      <c r="B83" s="70"/>
    </row>
    <row r="84" spans="1:5" x14ac:dyDescent="0.25">
      <c r="B84"/>
    </row>
    <row r="85" spans="1:5" x14ac:dyDescent="0.25">
      <c r="B85" s="64" t="s">
        <v>198</v>
      </c>
      <c r="C85" s="189"/>
      <c r="D85" s="190"/>
      <c r="E85" s="191"/>
    </row>
    <row r="86" spans="1:5" x14ac:dyDescent="0.25">
      <c r="B86" s="64" t="s">
        <v>199</v>
      </c>
      <c r="C86" s="189"/>
      <c r="D86" s="190"/>
      <c r="E86" s="191"/>
    </row>
    <row r="87" spans="1:5" ht="24.75" customHeight="1" x14ac:dyDescent="0.25">
      <c r="A87" s="34" t="s">
        <v>391</v>
      </c>
      <c r="B87"/>
    </row>
    <row r="88" spans="1:5" x14ac:dyDescent="0.25">
      <c r="B88"/>
    </row>
    <row r="89" spans="1:5" x14ac:dyDescent="0.25">
      <c r="B89" s="189"/>
      <c r="C89" s="190"/>
      <c r="D89" s="190"/>
      <c r="E89" s="191"/>
    </row>
    <row r="91" spans="1:5" x14ac:dyDescent="0.25">
      <c r="A91" s="34" t="s">
        <v>296</v>
      </c>
    </row>
    <row r="93" spans="1:5" x14ac:dyDescent="0.25">
      <c r="B93" s="189"/>
      <c r="C93" s="190"/>
      <c r="D93" s="190"/>
      <c r="E93" s="191"/>
    </row>
    <row r="96" spans="1:5" ht="16.5" x14ac:dyDescent="0.3">
      <c r="B96" s="153" t="s">
        <v>298</v>
      </c>
    </row>
    <row r="98" spans="2:8" ht="16.5" x14ac:dyDescent="0.3">
      <c r="B98" s="154" t="s">
        <v>392</v>
      </c>
      <c r="H98" s="155"/>
    </row>
  </sheetData>
  <mergeCells count="25">
    <mergeCell ref="B33:B35"/>
    <mergeCell ref="B37:B39"/>
    <mergeCell ref="B44:E44"/>
    <mergeCell ref="B48:E48"/>
    <mergeCell ref="B52:E52"/>
    <mergeCell ref="F69:F70"/>
    <mergeCell ref="C81:E81"/>
    <mergeCell ref="F56:F57"/>
    <mergeCell ref="B62:B63"/>
    <mergeCell ref="C62:C63"/>
    <mergeCell ref="D62:D63"/>
    <mergeCell ref="E62:E63"/>
    <mergeCell ref="F62:F63"/>
    <mergeCell ref="B56:B57"/>
    <mergeCell ref="C56:C57"/>
    <mergeCell ref="D56:D57"/>
    <mergeCell ref="E56:E57"/>
    <mergeCell ref="C85:E85"/>
    <mergeCell ref="C86:E86"/>
    <mergeCell ref="B89:E89"/>
    <mergeCell ref="B93:E93"/>
    <mergeCell ref="B69:B70"/>
    <mergeCell ref="C69:C70"/>
    <mergeCell ref="D69:D70"/>
    <mergeCell ref="E69:E70"/>
  </mergeCells>
  <dataValidations count="2">
    <dataValidation type="list" allowBlank="1" showInputMessage="1" showErrorMessage="1" sqref="B27" xr:uid="{39CB8821-B691-42E9-AD5C-6E69B75EC770}">
      <formula1>$J$2:$J$4</formula1>
    </dataValidation>
    <dataValidation type="list" allowBlank="1" showInputMessage="1" showErrorMessage="1" sqref="C20:C21" xr:uid="{D618F734-371A-4050-8F60-145664536589}">
      <formula1>$H$2:$H$4</formula1>
    </dataValidation>
  </dataValidations>
  <hyperlinks>
    <hyperlink ref="C26" location="_ftn1" display="_ftn1" xr:uid="{3A5A346B-1D4D-4473-A4EE-CD21638E3819}"/>
    <hyperlink ref="D26" location="_ftn2" display="_ftn2" xr:uid="{3D04B809-1119-4E0A-9CA6-9E0FD5E7B379}"/>
    <hyperlink ref="E26" location="_ftn3" display="_ftn3" xr:uid="{8A0CE310-4284-42A7-AE7C-79C7C7A5B1AF}"/>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265"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266" r:id="rId4"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267" r:id="rId5"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268" r:id="rId6"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1269" r:id="rId7"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1270" r:id="rId8"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271"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273" r:id="rId11"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274" r:id="rId12"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275" r:id="rId13"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276"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1277"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278" r:id="rId16"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279" r:id="rId17"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280" r:id="rId18"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1281" r:id="rId19"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1282" r:id="rId20"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283" r:id="rId21" name="Check Box 19">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1284"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285" r:id="rId23"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286" r:id="rId24"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287" r:id="rId25"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288" r:id="rId26" name="Check Box 2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1289" r:id="rId27" name="Check Box 2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290" r:id="rId28" name="Check Box 26">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291" r:id="rId29" name="Check Box 27">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292" r:id="rId30" name="Check Box 28">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1293" r:id="rId31" name="Check Box 29">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1294" r:id="rId32" name="Check Box 30">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295" r:id="rId33" name="Check Box 31">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1296" r:id="rId34" name="Check Box 32">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297" r:id="rId35" name="Check Box 33">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298" r:id="rId36" name="Check Box 34">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299" r:id="rId37" name="Check Box 35">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300" r:id="rId38" name="Check Box 36">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1301" r:id="rId39" name="Check Box 37">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302" r:id="rId40" name="Check Box 38">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303" r:id="rId41" name="Check Box 39">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304" r:id="rId42" name="Check Box 40">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11305" r:id="rId43" name="Check Box 41">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11306" r:id="rId44" name="Check Box 42">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307" r:id="rId45" name="Check Box 43">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11308" r:id="rId46" name="Check Box 44">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1309" r:id="rId47" name="Check Box 45">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11310" r:id="rId48" name="Check Box 46">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11311" r:id="rId49" name="Check Box 47">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11312" r:id="rId50" name="Check Box 48">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27D53-63C2-4182-8C3C-6450DB3A1F10}">
  <dimension ref="A1:J98"/>
  <sheetViews>
    <sheetView topLeftCell="B1" workbookViewId="0">
      <selection activeCell="C17" sqref="C17"/>
    </sheetView>
  </sheetViews>
  <sheetFormatPr defaultColWidth="9.140625" defaultRowHeight="15" x14ac:dyDescent="0.25"/>
  <cols>
    <col min="2" max="2" width="62.42578125" style="71" customWidth="1"/>
    <col min="3" max="3" width="57.425781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x14ac:dyDescent="0.25">
      <c r="A1" s="28" t="s">
        <v>361</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17.25" x14ac:dyDescent="0.25">
      <c r="A5" s="31"/>
      <c r="B5" s="35" t="s">
        <v>362</v>
      </c>
      <c r="C5" s="37" t="s">
        <v>441</v>
      </c>
      <c r="D5" s="29"/>
      <c r="E5" s="30"/>
      <c r="F5" s="30"/>
      <c r="G5" s="30"/>
    </row>
    <row r="6" spans="1:10" ht="30" customHeight="1" x14ac:dyDescent="0.25">
      <c r="A6" s="31"/>
      <c r="B6" s="35" t="s">
        <v>236</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363</v>
      </c>
      <c r="C10" s="37" t="s">
        <v>54</v>
      </c>
      <c r="G10" s="30"/>
    </row>
    <row r="11" spans="1:10" ht="17.25" x14ac:dyDescent="0.25">
      <c r="A11" s="34"/>
      <c r="B11" s="35" t="s">
        <v>239</v>
      </c>
      <c r="C11" s="37"/>
      <c r="G11" s="30"/>
    </row>
    <row r="12" spans="1:10" ht="94.5" x14ac:dyDescent="0.25">
      <c r="A12" s="34"/>
      <c r="B12" s="38">
        <v>7</v>
      </c>
      <c r="C12" s="177" t="s">
        <v>59</v>
      </c>
      <c r="D12" s="29"/>
      <c r="E12" s="30"/>
      <c r="F12" s="30"/>
      <c r="G12" s="30"/>
    </row>
    <row r="13" spans="1:10" ht="17.25" x14ac:dyDescent="0.25">
      <c r="A13" s="34"/>
      <c r="B13" s="35" t="s">
        <v>145</v>
      </c>
      <c r="C13" s="37" t="s">
        <v>442</v>
      </c>
      <c r="D13" s="29"/>
      <c r="E13" s="30"/>
      <c r="F13" s="30"/>
      <c r="G13" s="30"/>
    </row>
    <row r="14" spans="1:10" ht="17.25" x14ac:dyDescent="0.25">
      <c r="A14" s="34"/>
      <c r="B14" s="35" t="s">
        <v>241</v>
      </c>
      <c r="C14" s="37" t="s">
        <v>53</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45.75" customHeight="1" x14ac:dyDescent="0.25">
      <c r="B17" s="35" t="s">
        <v>364</v>
      </c>
      <c r="C17" s="177" t="s">
        <v>443</v>
      </c>
      <c r="D17" s="29"/>
      <c r="E17" s="30"/>
      <c r="F17" s="30"/>
      <c r="G17" s="30"/>
    </row>
    <row r="18" spans="1:10" ht="17.25" x14ac:dyDescent="0.25">
      <c r="A18" s="34"/>
      <c r="B18" s="35" t="s">
        <v>365</v>
      </c>
      <c r="C18" s="37"/>
      <c r="D18" s="29"/>
      <c r="E18" s="30"/>
      <c r="F18" s="30"/>
      <c r="G18" s="30"/>
    </row>
    <row r="19" spans="1:10" ht="17.25" x14ac:dyDescent="0.25">
      <c r="A19" s="34"/>
      <c r="B19" s="29"/>
      <c r="C19" s="29"/>
      <c r="D19" s="29"/>
      <c r="E19" s="30"/>
      <c r="F19" s="30"/>
      <c r="G19" s="30"/>
    </row>
    <row r="20" spans="1:10" ht="26.25" customHeight="1" x14ac:dyDescent="0.25">
      <c r="A20" s="34"/>
      <c r="B20" s="35" t="s">
        <v>366</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2"/>
      <c r="C23" s="40"/>
      <c r="D23" s="29"/>
      <c r="E23" s="30"/>
      <c r="F23" s="30"/>
      <c r="G23" s="30"/>
    </row>
    <row r="24" spans="1:10" ht="15.75" customHeight="1" x14ac:dyDescent="0.25">
      <c r="A24" s="34" t="s">
        <v>153</v>
      </c>
      <c r="B24"/>
      <c r="C24" s="32"/>
      <c r="D24" s="32"/>
      <c r="E24" s="32"/>
      <c r="F24" s="32"/>
      <c r="G24" s="32"/>
      <c r="H24" s="32"/>
      <c r="I24" s="32"/>
      <c r="J24" s="32"/>
    </row>
    <row r="25" spans="1:10" ht="17.25" x14ac:dyDescent="0.25">
      <c r="B25" s="32"/>
      <c r="C25" s="32"/>
      <c r="D25" s="32"/>
      <c r="E25" s="32"/>
      <c r="F25" s="32"/>
      <c r="G25" s="32"/>
      <c r="H25" s="32"/>
      <c r="I25" s="32"/>
      <c r="J25" s="32"/>
    </row>
    <row r="26" spans="1:10" ht="42" x14ac:dyDescent="0.25">
      <c r="B26" s="43" t="s">
        <v>367</v>
      </c>
      <c r="C26" s="43" t="s">
        <v>368</v>
      </c>
      <c r="D26" s="43" t="s">
        <v>369</v>
      </c>
      <c r="E26" s="43" t="s">
        <v>370</v>
      </c>
      <c r="F26" s="32"/>
      <c r="G26" s="32"/>
      <c r="H26" s="32"/>
      <c r="I26" s="32"/>
      <c r="J26" s="32"/>
    </row>
    <row r="27" spans="1:10" ht="149.25" x14ac:dyDescent="0.3">
      <c r="B27" s="44" t="s">
        <v>43</v>
      </c>
      <c r="C27" s="44"/>
      <c r="D27" s="44"/>
      <c r="E27" s="45" t="s">
        <v>444</v>
      </c>
      <c r="F27" s="46"/>
      <c r="G27" s="32"/>
      <c r="H27" s="32"/>
      <c r="I27" s="32"/>
      <c r="J27" s="46"/>
    </row>
    <row r="28" spans="1:10" ht="17.25" x14ac:dyDescent="0.25">
      <c r="A28" s="34"/>
      <c r="B28" s="32"/>
      <c r="C28" s="40"/>
      <c r="D28" s="29"/>
      <c r="E28" s="30"/>
      <c r="F28" s="30"/>
      <c r="G28" s="30"/>
    </row>
    <row r="29" spans="1:10" s="47" customFormat="1" ht="20.25" customHeight="1" x14ac:dyDescent="0.25">
      <c r="A29" s="34" t="s">
        <v>161</v>
      </c>
    </row>
    <row r="30" spans="1:10" s="47" customFormat="1" ht="15" customHeight="1" x14ac:dyDescent="0.25"/>
    <row r="31" spans="1:10" s="47" customFormat="1" ht="108" x14ac:dyDescent="0.25">
      <c r="B31" s="35" t="s">
        <v>373</v>
      </c>
      <c r="C31" s="45" t="s">
        <v>445</v>
      </c>
    </row>
    <row r="32" spans="1:10" s="47" customFormat="1" ht="17.25" customHeight="1" x14ac:dyDescent="0.25"/>
    <row r="33" spans="1:5" s="47" customFormat="1" ht="13.5" x14ac:dyDescent="0.25">
      <c r="B33" s="197" t="s">
        <v>375</v>
      </c>
    </row>
    <row r="34" spans="1:5" s="47" customFormat="1" ht="13.5" x14ac:dyDescent="0.25">
      <c r="B34" s="197"/>
    </row>
    <row r="35" spans="1:5" s="47" customFormat="1" ht="20.25" x14ac:dyDescent="0.25">
      <c r="B35" s="197"/>
      <c r="C35" s="49"/>
    </row>
    <row r="36" spans="1:5" s="47" customFormat="1" ht="13.5" x14ac:dyDescent="0.25"/>
    <row r="37" spans="1:5" s="47" customFormat="1" ht="13.5" x14ac:dyDescent="0.25">
      <c r="B37" s="198" t="s">
        <v>376</v>
      </c>
    </row>
    <row r="38" spans="1:5" s="47" customFormat="1" ht="13.5" x14ac:dyDescent="0.25">
      <c r="B38" s="199"/>
    </row>
    <row r="39" spans="1:5" s="47" customFormat="1" ht="13.5" x14ac:dyDescent="0.25">
      <c r="B39" s="200"/>
    </row>
    <row r="40" spans="1:5" s="47" customFormat="1" ht="13.5" x14ac:dyDescent="0.25"/>
    <row r="41" spans="1:5" s="47" customFormat="1" ht="13.5" x14ac:dyDescent="0.25"/>
    <row r="42" spans="1:5" s="47" customFormat="1" ht="15.75" x14ac:dyDescent="0.25">
      <c r="A42" s="34" t="s">
        <v>377</v>
      </c>
    </row>
    <row r="43" spans="1:5" s="47" customFormat="1" ht="13.5" x14ac:dyDescent="0.25"/>
    <row r="44" spans="1:5" s="47" customFormat="1" ht="63" customHeight="1" x14ac:dyDescent="0.25">
      <c r="B44" s="201" t="s">
        <v>59</v>
      </c>
      <c r="C44" s="202"/>
      <c r="D44" s="202"/>
      <c r="E44" s="203"/>
    </row>
    <row r="45" spans="1:5" s="47" customFormat="1" ht="13.5" x14ac:dyDescent="0.25"/>
    <row r="46" spans="1:5" s="47" customFormat="1" ht="15.75" x14ac:dyDescent="0.25">
      <c r="A46" s="34" t="s">
        <v>378</v>
      </c>
    </row>
    <row r="47" spans="1:5" s="47" customFormat="1" ht="13.5" x14ac:dyDescent="0.25"/>
    <row r="48" spans="1:5" s="47" customFormat="1" ht="13.5" x14ac:dyDescent="0.25">
      <c r="B48" s="201" t="s">
        <v>446</v>
      </c>
      <c r="C48" s="202"/>
      <c r="D48" s="202"/>
      <c r="E48" s="203"/>
    </row>
    <row r="49" spans="1:7" s="47" customFormat="1" ht="13.5" x14ac:dyDescent="0.25"/>
    <row r="50" spans="1:7" s="47" customFormat="1" ht="15.75" x14ac:dyDescent="0.25">
      <c r="A50" s="34" t="s">
        <v>380</v>
      </c>
    </row>
    <row r="51" spans="1:7" s="47" customFormat="1" ht="13.5" x14ac:dyDescent="0.25"/>
    <row r="52" spans="1:7" s="47" customFormat="1" ht="13.5" x14ac:dyDescent="0.25">
      <c r="B52" s="201" t="s">
        <v>60</v>
      </c>
      <c r="C52" s="202"/>
      <c r="D52" s="202"/>
      <c r="E52" s="203"/>
    </row>
    <row r="53" spans="1:7" s="47" customFormat="1" ht="13.5" x14ac:dyDescent="0.25"/>
    <row r="54" spans="1:7" s="47" customFormat="1" ht="14.25" x14ac:dyDescent="0.25">
      <c r="A54" s="34" t="s">
        <v>172</v>
      </c>
    </row>
    <row r="55" spans="1:7" s="47" customFormat="1" ht="13.5" x14ac:dyDescent="0.25"/>
    <row r="56" spans="1:7" s="47" customFormat="1" x14ac:dyDescent="0.25">
      <c r="B56" s="195" t="s">
        <v>382</v>
      </c>
      <c r="C56" s="195" t="s">
        <v>174</v>
      </c>
      <c r="D56" s="195" t="s">
        <v>5</v>
      </c>
      <c r="E56" s="195" t="s">
        <v>6</v>
      </c>
      <c r="F56" s="195" t="s">
        <v>7</v>
      </c>
      <c r="G56" s="175" t="s">
        <v>383</v>
      </c>
    </row>
    <row r="57" spans="1:7" s="47" customFormat="1" ht="13.5" x14ac:dyDescent="0.25">
      <c r="B57" s="196"/>
      <c r="C57" s="196"/>
      <c r="D57" s="196"/>
      <c r="E57" s="196"/>
      <c r="F57" s="196"/>
      <c r="G57" s="175" t="str">
        <f>C14</f>
        <v>Շարունակական</v>
      </c>
    </row>
    <row r="58" spans="1:7" ht="27" x14ac:dyDescent="0.25">
      <c r="B58" s="53" t="s">
        <v>447</v>
      </c>
      <c r="C58" s="53" t="s">
        <v>385</v>
      </c>
      <c r="D58" s="53">
        <v>95</v>
      </c>
      <c r="E58" s="53">
        <v>97</v>
      </c>
      <c r="F58" s="53">
        <v>100</v>
      </c>
      <c r="G58" s="55" t="s">
        <v>48</v>
      </c>
    </row>
    <row r="59" spans="1:7" x14ac:dyDescent="0.25">
      <c r="B59" s="56"/>
      <c r="C59" s="53"/>
      <c r="D59" s="53"/>
      <c r="E59" s="53"/>
      <c r="F59" s="54"/>
      <c r="G59" s="55"/>
    </row>
    <row r="60" spans="1:7" x14ac:dyDescent="0.25">
      <c r="B60" s="47"/>
    </row>
    <row r="61" spans="1:7" x14ac:dyDescent="0.25">
      <c r="A61" s="34" t="s">
        <v>181</v>
      </c>
      <c r="B61" s="47"/>
    </row>
    <row r="62" spans="1:7" x14ac:dyDescent="0.25">
      <c r="B62" s="47"/>
    </row>
    <row r="63" spans="1:7" x14ac:dyDescent="0.25">
      <c r="B63" s="195" t="s">
        <v>386</v>
      </c>
      <c r="C63" s="195" t="s">
        <v>183</v>
      </c>
      <c r="D63" s="195" t="s">
        <v>5</v>
      </c>
      <c r="E63" s="195" t="s">
        <v>6</v>
      </c>
      <c r="F63" s="195" t="s">
        <v>7</v>
      </c>
      <c r="G63" s="175" t="s">
        <v>184</v>
      </c>
    </row>
    <row r="64" spans="1:7" x14ac:dyDescent="0.25">
      <c r="B64" s="196"/>
      <c r="C64" s="196"/>
      <c r="D64" s="196"/>
      <c r="E64" s="196"/>
      <c r="F64" s="196"/>
      <c r="G64" s="175" t="str">
        <f>C14</f>
        <v>Շարունակական</v>
      </c>
    </row>
    <row r="65" spans="1:7" x14ac:dyDescent="0.25">
      <c r="B65" s="53"/>
      <c r="C65" s="175" t="s">
        <v>186</v>
      </c>
      <c r="D65" s="178">
        <v>85140</v>
      </c>
      <c r="E65" s="178">
        <v>121324.5</v>
      </c>
      <c r="F65" s="178">
        <v>121324.5</v>
      </c>
      <c r="G65" s="59"/>
    </row>
    <row r="66" spans="1:7" x14ac:dyDescent="0.25">
      <c r="B66" s="53"/>
      <c r="C66" s="175" t="s">
        <v>186</v>
      </c>
      <c r="D66" s="60"/>
      <c r="E66" s="60"/>
      <c r="F66" s="61"/>
      <c r="G66" s="59"/>
    </row>
    <row r="67" spans="1:7" x14ac:dyDescent="0.25">
      <c r="B67" s="62" t="s">
        <v>2</v>
      </c>
      <c r="C67" s="62" t="s">
        <v>186</v>
      </c>
      <c r="D67" s="62">
        <f>SUM(D65:D66)</f>
        <v>85140</v>
      </c>
      <c r="E67" s="62">
        <f>SUM(E65:E66)</f>
        <v>121324.5</v>
      </c>
      <c r="F67" s="62">
        <f>SUM(F65:F66)</f>
        <v>121324.5</v>
      </c>
      <c r="G67" s="62">
        <f>SUM(G65:G66)</f>
        <v>0</v>
      </c>
    </row>
    <row r="68" spans="1:7" x14ac:dyDescent="0.25">
      <c r="B68"/>
    </row>
    <row r="69" spans="1:7" x14ac:dyDescent="0.25">
      <c r="A69" s="34" t="s">
        <v>187</v>
      </c>
      <c r="B69"/>
    </row>
    <row r="70" spans="1:7" x14ac:dyDescent="0.25">
      <c r="B70"/>
    </row>
    <row r="71" spans="1:7" x14ac:dyDescent="0.25">
      <c r="B71" s="195" t="s">
        <v>388</v>
      </c>
      <c r="C71" s="195" t="s">
        <v>183</v>
      </c>
      <c r="D71" s="195" t="s">
        <v>5</v>
      </c>
      <c r="E71" s="195" t="s">
        <v>6</v>
      </c>
      <c r="F71" s="195" t="s">
        <v>7</v>
      </c>
      <c r="G71" s="175" t="s">
        <v>184</v>
      </c>
    </row>
    <row r="72" spans="1:7" x14ac:dyDescent="0.25">
      <c r="B72" s="196"/>
      <c r="C72" s="196"/>
      <c r="D72" s="196"/>
      <c r="E72" s="196"/>
      <c r="F72" s="196"/>
      <c r="G72" s="175" t="str">
        <f>C14</f>
        <v>Շարունակական</v>
      </c>
    </row>
    <row r="73" spans="1:7" x14ac:dyDescent="0.25">
      <c r="B73" s="176" t="s">
        <v>189</v>
      </c>
      <c r="C73" s="65" t="s">
        <v>186</v>
      </c>
      <c r="D73" s="62">
        <f>D67</f>
        <v>85140</v>
      </c>
      <c r="E73" s="62">
        <f>E67</f>
        <v>121324.5</v>
      </c>
      <c r="F73" s="62">
        <f>F67</f>
        <v>121324.5</v>
      </c>
      <c r="G73" s="62">
        <f>G67</f>
        <v>0</v>
      </c>
    </row>
    <row r="74" spans="1:7" x14ac:dyDescent="0.25">
      <c r="B74" s="66" t="s">
        <v>190</v>
      </c>
      <c r="C74" s="65" t="s">
        <v>186</v>
      </c>
      <c r="D74" s="60"/>
      <c r="E74" s="60"/>
      <c r="F74" s="69"/>
      <c r="G74" s="55"/>
    </row>
    <row r="75" spans="1:7" ht="27" x14ac:dyDescent="0.25">
      <c r="B75" s="68" t="s">
        <v>191</v>
      </c>
      <c r="C75" s="65" t="s">
        <v>186</v>
      </c>
      <c r="D75" s="60"/>
      <c r="E75" s="60"/>
      <c r="F75" s="69"/>
      <c r="G75" s="55"/>
    </row>
    <row r="76" spans="1:7" x14ac:dyDescent="0.25">
      <c r="B76" s="66" t="s">
        <v>192</v>
      </c>
      <c r="C76" s="65" t="s">
        <v>186</v>
      </c>
      <c r="D76" s="62">
        <f>SUM(D77:D78)</f>
        <v>0</v>
      </c>
      <c r="E76" s="62">
        <f>SUM(E77:E78)</f>
        <v>0</v>
      </c>
      <c r="F76" s="62">
        <f>SUM(F77:F78)</f>
        <v>0</v>
      </c>
      <c r="G76" s="62">
        <f>SUM(G77:G78)</f>
        <v>0</v>
      </c>
    </row>
    <row r="77" spans="1:7" x14ac:dyDescent="0.25">
      <c r="B77" s="53"/>
      <c r="C77" s="65" t="s">
        <v>186</v>
      </c>
      <c r="D77" s="60"/>
      <c r="E77" s="60"/>
      <c r="F77" s="69"/>
      <c r="G77" s="55"/>
    </row>
    <row r="78" spans="1:7" x14ac:dyDescent="0.25">
      <c r="B78" s="53"/>
      <c r="C78" s="65" t="s">
        <v>186</v>
      </c>
      <c r="D78" s="60"/>
      <c r="E78" s="60"/>
      <c r="F78" s="69"/>
      <c r="G78" s="55"/>
    </row>
    <row r="79" spans="1:7" ht="27" x14ac:dyDescent="0.25">
      <c r="B79" s="176" t="s">
        <v>193</v>
      </c>
      <c r="C79" s="65" t="s">
        <v>186</v>
      </c>
      <c r="D79" s="62">
        <f>D73-D76-D75</f>
        <v>85140</v>
      </c>
      <c r="E79" s="62">
        <f>E73-E76-E75</f>
        <v>121324.5</v>
      </c>
      <c r="F79" s="62">
        <f>F73-F76-F75</f>
        <v>121324.5</v>
      </c>
      <c r="G79" s="62">
        <f>G73-G76-G75</f>
        <v>0</v>
      </c>
    </row>
    <row r="80" spans="1:7" x14ac:dyDescent="0.25">
      <c r="B80"/>
    </row>
    <row r="81" spans="1:5" x14ac:dyDescent="0.25">
      <c r="A81" s="34" t="s">
        <v>194</v>
      </c>
      <c r="B81"/>
    </row>
    <row r="82" spans="1:5" x14ac:dyDescent="0.25">
      <c r="B82"/>
    </row>
    <row r="83" spans="1:5" x14ac:dyDescent="0.25">
      <c r="B83" s="176" t="s">
        <v>389</v>
      </c>
      <c r="C83" s="189"/>
      <c r="D83" s="190"/>
      <c r="E83" s="191"/>
    </row>
    <row r="84" spans="1:5" x14ac:dyDescent="0.25">
      <c r="B84"/>
    </row>
    <row r="85" spans="1:5" ht="15.75" x14ac:dyDescent="0.25">
      <c r="A85" s="34" t="s">
        <v>390</v>
      </c>
      <c r="B85" s="70"/>
    </row>
    <row r="86" spans="1:5" x14ac:dyDescent="0.25">
      <c r="B86"/>
    </row>
    <row r="87" spans="1:5" x14ac:dyDescent="0.25">
      <c r="B87" s="176" t="s">
        <v>198</v>
      </c>
      <c r="C87" s="189"/>
      <c r="D87" s="190"/>
      <c r="E87" s="191"/>
    </row>
    <row r="88" spans="1:5" x14ac:dyDescent="0.25">
      <c r="B88" s="176" t="s">
        <v>199</v>
      </c>
      <c r="C88" s="189"/>
      <c r="D88" s="190"/>
      <c r="E88" s="191"/>
    </row>
    <row r="89" spans="1:5" ht="15.75" x14ac:dyDescent="0.25">
      <c r="A89" s="34" t="s">
        <v>391</v>
      </c>
      <c r="B89"/>
    </row>
    <row r="90" spans="1:5" x14ac:dyDescent="0.25">
      <c r="B90"/>
    </row>
    <row r="91" spans="1:5" x14ac:dyDescent="0.25">
      <c r="B91" s="189"/>
      <c r="C91" s="190"/>
      <c r="D91" s="190"/>
      <c r="E91" s="191"/>
    </row>
    <row r="93" spans="1:5" x14ac:dyDescent="0.25">
      <c r="A93" s="34" t="s">
        <v>296</v>
      </c>
    </row>
    <row r="95" spans="1:5" ht="44.25" customHeight="1" x14ac:dyDescent="0.25">
      <c r="B95" s="249" t="s">
        <v>444</v>
      </c>
      <c r="C95" s="250"/>
      <c r="D95" s="250"/>
      <c r="E95" s="251"/>
    </row>
    <row r="98" spans="2:2" ht="16.5" x14ac:dyDescent="0.3">
      <c r="B98" s="153" t="s">
        <v>298</v>
      </c>
    </row>
  </sheetData>
  <mergeCells count="25">
    <mergeCell ref="B33:B35"/>
    <mergeCell ref="B37:B39"/>
    <mergeCell ref="B44:E44"/>
    <mergeCell ref="B48:E48"/>
    <mergeCell ref="B52:E52"/>
    <mergeCell ref="F71:F72"/>
    <mergeCell ref="C83:E83"/>
    <mergeCell ref="F56:F57"/>
    <mergeCell ref="B63:B64"/>
    <mergeCell ref="C63:C64"/>
    <mergeCell ref="D63:D64"/>
    <mergeCell ref="E63:E64"/>
    <mergeCell ref="F63:F64"/>
    <mergeCell ref="B56:B57"/>
    <mergeCell ref="C56:C57"/>
    <mergeCell ref="D56:D57"/>
    <mergeCell ref="E56:E57"/>
    <mergeCell ref="C87:E87"/>
    <mergeCell ref="C88:E88"/>
    <mergeCell ref="B91:E91"/>
    <mergeCell ref="B95:E95"/>
    <mergeCell ref="B71:B72"/>
    <mergeCell ref="C71:C72"/>
    <mergeCell ref="D71:D72"/>
    <mergeCell ref="E71:E72"/>
  </mergeCells>
  <dataValidations count="2">
    <dataValidation type="list" allowBlank="1" showInputMessage="1" showErrorMessage="1" sqref="C20:C21" xr:uid="{A48437E8-A046-4C56-8CE3-AF32077911BE}">
      <formula1>$H$2:$H$4</formula1>
    </dataValidation>
    <dataValidation type="list" allowBlank="1" showInputMessage="1" showErrorMessage="1" sqref="B27" xr:uid="{B2E1DD38-3B73-44D2-B528-6CD864796553}">
      <formula1>$J$2:$J$4</formula1>
    </dataValidation>
  </dataValidations>
  <hyperlinks>
    <hyperlink ref="C26" location="_ftn1" display="_ftn1" xr:uid="{E129D269-86CA-4D9E-A9CC-ED2380821312}"/>
    <hyperlink ref="D26" location="_ftn2" display="_ftn2" xr:uid="{8DD52970-7482-43DF-BA95-1CF829D0E520}"/>
    <hyperlink ref="E26" location="_ftn3" display="_ftn3" xr:uid="{8EA6EF5C-3E73-437B-ACA3-60FB561C989C}"/>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7409"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7410" r:id="rId4" name="Check Box 2">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2</xdr:col>
                    <xdr:colOff>38100</xdr:colOff>
                    <xdr:row>36</xdr:row>
                    <xdr:rowOff>28575</xdr:rowOff>
                  </from>
                  <to>
                    <xdr:col>6</xdr:col>
                    <xdr:colOff>1438275</xdr:colOff>
                    <xdr:row>36</xdr:row>
                    <xdr:rowOff>161925</xdr:rowOff>
                  </to>
                </anchor>
              </controlPr>
            </control>
          </mc:Choice>
        </mc:AlternateContent>
        <mc:AlternateContent xmlns:mc="http://schemas.openxmlformats.org/markup-compatibility/2006">
          <mc:Choice Requires="x14">
            <control shapeId="17413" r:id="rId7" name="Check Box 5">
              <controlPr defaultSize="0" autoFill="0" autoLine="0" autoPict="0">
                <anchor moveWithCells="1">
                  <from>
                    <xdr:col>2</xdr:col>
                    <xdr:colOff>47625</xdr:colOff>
                    <xdr:row>37</xdr:row>
                    <xdr:rowOff>28575</xdr:rowOff>
                  </from>
                  <to>
                    <xdr:col>6</xdr:col>
                    <xdr:colOff>1809750</xdr:colOff>
                    <xdr:row>38</xdr:row>
                    <xdr:rowOff>0</xdr:rowOff>
                  </to>
                </anchor>
              </controlPr>
            </control>
          </mc:Choice>
        </mc:AlternateContent>
        <mc:AlternateContent xmlns:mc="http://schemas.openxmlformats.org/markup-compatibility/2006">
          <mc:Choice Requires="x14">
            <control shapeId="17414" r:id="rId8" name="Check Box 6">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7415" r:id="rId9" name="Check Box 7">
              <controlPr defaultSize="0" autoFill="0" autoLine="0" autoPict="0">
                <anchor moveWithCells="1">
                  <from>
                    <xdr:col>1</xdr:col>
                    <xdr:colOff>0</xdr:colOff>
                    <xdr:row>11</xdr:row>
                    <xdr:rowOff>0</xdr:rowOff>
                  </from>
                  <to>
                    <xdr:col>1</xdr:col>
                    <xdr:colOff>2933700</xdr:colOff>
                    <xdr:row>16</xdr:row>
                    <xdr:rowOff>352425</xdr:rowOff>
                  </to>
                </anchor>
              </controlPr>
            </control>
          </mc:Choice>
        </mc:AlternateContent>
        <mc:AlternateContent xmlns:mc="http://schemas.openxmlformats.org/markup-compatibility/2006">
          <mc:Choice Requires="x14">
            <control shapeId="17416"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7417" r:id="rId11" name="Check Box 9">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7418" r:id="rId12" name="Check Box 10">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7419" r:id="rId13" name="Check Box 11">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7420" r:id="rId14" name="Check Box 12">
              <controlPr defaultSize="0" autoFill="0" autoLine="0" autoPict="0">
                <anchor moveWithCells="1">
                  <from>
                    <xdr:col>1</xdr:col>
                    <xdr:colOff>0</xdr:colOff>
                    <xdr:row>11</xdr:row>
                    <xdr:rowOff>0</xdr:rowOff>
                  </from>
                  <to>
                    <xdr:col>1</xdr:col>
                    <xdr:colOff>2933700</xdr:colOff>
                    <xdr:row>16</xdr:row>
                    <xdr:rowOff>352425</xdr:rowOff>
                  </to>
                </anchor>
              </controlPr>
            </control>
          </mc:Choice>
        </mc:AlternateContent>
        <mc:AlternateContent xmlns:mc="http://schemas.openxmlformats.org/markup-compatibility/2006">
          <mc:Choice Requires="x14">
            <control shapeId="17421"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7422" r:id="rId16" name="Check Box 14">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7423" r:id="rId17" name="Check Box 15">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7424" r:id="rId18" name="Check Box 16">
              <controlPr defaultSize="0" autoFill="0" autoLine="0" autoPict="0">
                <anchor moveWithCells="1">
                  <from>
                    <xdr:col>2</xdr:col>
                    <xdr:colOff>38100</xdr:colOff>
                    <xdr:row>36</xdr:row>
                    <xdr:rowOff>28575</xdr:rowOff>
                  </from>
                  <to>
                    <xdr:col>6</xdr:col>
                    <xdr:colOff>1438275</xdr:colOff>
                    <xdr:row>36</xdr:row>
                    <xdr:rowOff>161925</xdr:rowOff>
                  </to>
                </anchor>
              </controlPr>
            </control>
          </mc:Choice>
        </mc:AlternateContent>
        <mc:AlternateContent xmlns:mc="http://schemas.openxmlformats.org/markup-compatibility/2006">
          <mc:Choice Requires="x14">
            <control shapeId="17425" r:id="rId19" name="Check Box 17">
              <controlPr defaultSize="0" autoFill="0" autoLine="0" autoPict="0">
                <anchor moveWithCells="1">
                  <from>
                    <xdr:col>2</xdr:col>
                    <xdr:colOff>47625</xdr:colOff>
                    <xdr:row>37</xdr:row>
                    <xdr:rowOff>28575</xdr:rowOff>
                  </from>
                  <to>
                    <xdr:col>6</xdr:col>
                    <xdr:colOff>1809750</xdr:colOff>
                    <xdr:row>38</xdr:row>
                    <xdr:rowOff>0</xdr:rowOff>
                  </to>
                </anchor>
              </controlPr>
            </control>
          </mc:Choice>
        </mc:AlternateContent>
        <mc:AlternateContent xmlns:mc="http://schemas.openxmlformats.org/markup-compatibility/2006">
          <mc:Choice Requires="x14">
            <control shapeId="17426" r:id="rId20" name="Check Box 18">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7427" r:id="rId21" name="Check Box 19">
              <controlPr defaultSize="0" autoFill="0" autoLine="0" autoPict="0">
                <anchor moveWithCells="1">
                  <from>
                    <xdr:col>1</xdr:col>
                    <xdr:colOff>0</xdr:colOff>
                    <xdr:row>11</xdr:row>
                    <xdr:rowOff>0</xdr:rowOff>
                  </from>
                  <to>
                    <xdr:col>1</xdr:col>
                    <xdr:colOff>2933700</xdr:colOff>
                    <xdr:row>16</xdr:row>
                    <xdr:rowOff>352425</xdr:rowOff>
                  </to>
                </anchor>
              </controlPr>
            </control>
          </mc:Choice>
        </mc:AlternateContent>
        <mc:AlternateContent xmlns:mc="http://schemas.openxmlformats.org/markup-compatibility/2006">
          <mc:Choice Requires="x14">
            <control shapeId="17428"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7429" r:id="rId23" name="Check Box 21">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7430" r:id="rId24" name="Check Box 22">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7431" r:id="rId25" name="Check Box 23">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7432" r:id="rId26" name="Check Box 24">
              <controlPr defaultSize="0" autoFill="0" autoLine="0" autoPict="0">
                <anchor moveWithCells="1">
                  <from>
                    <xdr:col>1</xdr:col>
                    <xdr:colOff>0</xdr:colOff>
                    <xdr:row>11</xdr:row>
                    <xdr:rowOff>0</xdr:rowOff>
                  </from>
                  <to>
                    <xdr:col>1</xdr:col>
                    <xdr:colOff>2933700</xdr:colOff>
                    <xdr:row>16</xdr:row>
                    <xdr:rowOff>352425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99A4-DE74-4464-BCE0-F14B3C91D1D5}">
  <dimension ref="A1:J98"/>
  <sheetViews>
    <sheetView workbookViewId="0">
      <selection activeCell="C17" sqref="C17"/>
    </sheetView>
  </sheetViews>
  <sheetFormatPr defaultColWidth="9.140625" defaultRowHeight="15" x14ac:dyDescent="0.25"/>
  <cols>
    <col min="2" max="2" width="62.42578125" style="71" customWidth="1"/>
    <col min="3" max="3" width="57.425781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x14ac:dyDescent="0.25">
      <c r="A1" s="28" t="s">
        <v>361</v>
      </c>
      <c r="B1"/>
      <c r="C1" s="29"/>
      <c r="D1" s="29"/>
      <c r="E1" s="30"/>
      <c r="F1" s="30"/>
      <c r="H1" s="30" t="s">
        <v>129</v>
      </c>
      <c r="I1" s="30" t="s">
        <v>130</v>
      </c>
      <c r="J1" t="s">
        <v>131</v>
      </c>
    </row>
    <row r="2" spans="1:10" ht="17.25" x14ac:dyDescent="0.25">
      <c r="A2" s="31"/>
      <c r="B2" s="32"/>
      <c r="C2" s="29"/>
      <c r="D2" s="29"/>
      <c r="E2" s="30"/>
      <c r="F2" s="30"/>
      <c r="H2" s="30" t="s">
        <v>56</v>
      </c>
      <c r="I2" t="s">
        <v>132</v>
      </c>
      <c r="J2" s="33" t="s">
        <v>133</v>
      </c>
    </row>
    <row r="3" spans="1:10" ht="17.25" x14ac:dyDescent="0.25">
      <c r="A3" s="34" t="s">
        <v>134</v>
      </c>
      <c r="B3" s="32"/>
      <c r="C3" s="29"/>
      <c r="D3" s="29"/>
      <c r="E3" s="30"/>
      <c r="F3" s="30"/>
      <c r="H3" s="30" t="s">
        <v>135</v>
      </c>
      <c r="I3" t="s">
        <v>136</v>
      </c>
      <c r="J3" s="33" t="s">
        <v>43</v>
      </c>
    </row>
    <row r="4" spans="1:10" ht="17.25" x14ac:dyDescent="0.25">
      <c r="A4" s="31"/>
      <c r="B4" s="32"/>
      <c r="C4" s="29"/>
      <c r="D4" s="29"/>
      <c r="E4" s="30"/>
      <c r="F4" s="30"/>
      <c r="H4" s="30" t="s">
        <v>137</v>
      </c>
      <c r="J4" s="33" t="s">
        <v>105</v>
      </c>
    </row>
    <row r="5" spans="1:10" ht="17.25" x14ac:dyDescent="0.25">
      <c r="A5" s="31"/>
      <c r="B5" s="35" t="s">
        <v>362</v>
      </c>
      <c r="C5" s="37" t="s">
        <v>441</v>
      </c>
      <c r="D5" s="29"/>
      <c r="E5" s="30"/>
      <c r="F5" s="30"/>
      <c r="G5" s="30"/>
    </row>
    <row r="6" spans="1:10" ht="30" customHeight="1" x14ac:dyDescent="0.25">
      <c r="A6" s="31"/>
      <c r="B6" s="35" t="s">
        <v>236</v>
      </c>
      <c r="C6" s="37"/>
      <c r="D6" s="29"/>
      <c r="E6" s="30"/>
      <c r="F6" s="30"/>
      <c r="G6" s="30"/>
    </row>
    <row r="7" spans="1:10" ht="17.25" x14ac:dyDescent="0.25">
      <c r="A7" s="31"/>
      <c r="B7" s="32"/>
      <c r="C7" s="29"/>
      <c r="D7" s="29"/>
      <c r="E7" s="30"/>
      <c r="F7" s="30"/>
      <c r="G7" s="30"/>
    </row>
    <row r="8" spans="1:10" ht="17.25" x14ac:dyDescent="0.25">
      <c r="A8" s="34" t="s">
        <v>141</v>
      </c>
      <c r="B8" s="32"/>
      <c r="C8" s="29"/>
      <c r="D8" s="29"/>
      <c r="E8" s="30"/>
      <c r="F8" s="30"/>
      <c r="G8" s="30"/>
    </row>
    <row r="9" spans="1:10" ht="17.25" x14ac:dyDescent="0.25">
      <c r="A9" s="34"/>
      <c r="B9" s="32"/>
      <c r="C9" s="29"/>
      <c r="D9" s="29"/>
      <c r="E9" s="30"/>
      <c r="F9" s="30"/>
      <c r="G9" s="30"/>
    </row>
    <row r="10" spans="1:10" ht="17.25" x14ac:dyDescent="0.25">
      <c r="A10" s="34"/>
      <c r="B10" s="35" t="s">
        <v>363</v>
      </c>
      <c r="C10" s="37" t="s">
        <v>54</v>
      </c>
      <c r="G10" s="30"/>
    </row>
    <row r="11" spans="1:10" ht="17.25" x14ac:dyDescent="0.25">
      <c r="A11" s="34"/>
      <c r="B11" s="35" t="s">
        <v>239</v>
      </c>
      <c r="C11" s="37"/>
      <c r="G11" s="30"/>
    </row>
    <row r="12" spans="1:10" ht="108" x14ac:dyDescent="0.25">
      <c r="A12" s="34"/>
      <c r="B12" s="38">
        <v>7</v>
      </c>
      <c r="C12" s="177" t="s">
        <v>445</v>
      </c>
      <c r="D12" s="29"/>
      <c r="E12" s="30"/>
      <c r="F12" s="30"/>
      <c r="G12" s="30"/>
    </row>
    <row r="13" spans="1:10" ht="17.25" x14ac:dyDescent="0.25">
      <c r="A13" s="34"/>
      <c r="B13" s="35" t="s">
        <v>145</v>
      </c>
      <c r="C13" s="37" t="s">
        <v>448</v>
      </c>
      <c r="D13" s="29"/>
      <c r="E13" s="30"/>
      <c r="F13" s="30"/>
      <c r="G13" s="30"/>
    </row>
    <row r="14" spans="1:10" ht="17.25" x14ac:dyDescent="0.25">
      <c r="A14" s="34"/>
      <c r="B14" s="35" t="s">
        <v>241</v>
      </c>
      <c r="C14" s="37" t="s">
        <v>53</v>
      </c>
      <c r="D14" s="29"/>
      <c r="E14" s="30"/>
      <c r="F14" s="30"/>
      <c r="G14" s="30"/>
    </row>
    <row r="15" spans="1:10" ht="17.25" x14ac:dyDescent="0.25">
      <c r="A15" s="34"/>
      <c r="B15" s="32"/>
      <c r="C15" s="40"/>
      <c r="D15" s="29"/>
      <c r="E15" s="30"/>
      <c r="F15" s="30"/>
      <c r="G15" s="30"/>
    </row>
    <row r="16" spans="1:10" ht="17.25" x14ac:dyDescent="0.25">
      <c r="A16" s="34" t="s">
        <v>147</v>
      </c>
      <c r="B16" s="32"/>
      <c r="C16" s="40"/>
      <c r="D16" s="29"/>
      <c r="E16" s="30"/>
      <c r="F16" s="30"/>
      <c r="G16" s="30"/>
    </row>
    <row r="17" spans="1:10" ht="40.5" x14ac:dyDescent="0.25">
      <c r="B17" s="35" t="s">
        <v>364</v>
      </c>
      <c r="C17" s="177" t="s">
        <v>55</v>
      </c>
      <c r="D17" s="29"/>
      <c r="E17" s="30"/>
      <c r="F17" s="30"/>
      <c r="G17" s="30"/>
    </row>
    <row r="18" spans="1:10" ht="17.25" x14ac:dyDescent="0.25">
      <c r="A18" s="34"/>
      <c r="B18" s="35" t="s">
        <v>365</v>
      </c>
      <c r="C18" s="37"/>
      <c r="D18" s="29"/>
      <c r="E18" s="30"/>
      <c r="F18" s="30"/>
      <c r="G18" s="30"/>
    </row>
    <row r="19" spans="1:10" ht="17.25" x14ac:dyDescent="0.25">
      <c r="A19" s="34"/>
      <c r="B19" s="29"/>
      <c r="C19" s="29"/>
      <c r="D19" s="29"/>
      <c r="E19" s="30"/>
      <c r="F19" s="30"/>
      <c r="G19" s="30"/>
    </row>
    <row r="20" spans="1:10" ht="26.25" customHeight="1" x14ac:dyDescent="0.25">
      <c r="A20" s="34"/>
      <c r="B20" s="35" t="s">
        <v>366</v>
      </c>
      <c r="C20" s="41" t="s">
        <v>56</v>
      </c>
      <c r="F20" s="30"/>
      <c r="G20" s="30"/>
    </row>
    <row r="21" spans="1:10" ht="17.25" x14ac:dyDescent="0.25">
      <c r="A21" s="34"/>
      <c r="B21"/>
      <c r="C21" s="42"/>
      <c r="F21" s="30"/>
      <c r="G21" s="30"/>
    </row>
    <row r="22" spans="1:10" ht="17.25" x14ac:dyDescent="0.25">
      <c r="A22" s="34"/>
      <c r="B22" s="32"/>
      <c r="C22" s="40"/>
      <c r="D22" s="29"/>
      <c r="E22" s="30"/>
      <c r="F22" s="30"/>
      <c r="G22" s="30"/>
    </row>
    <row r="23" spans="1:10" ht="17.25" x14ac:dyDescent="0.25">
      <c r="A23" s="34"/>
      <c r="B23" s="32"/>
      <c r="C23" s="40"/>
      <c r="D23" s="29"/>
      <c r="E23" s="30"/>
      <c r="F23" s="30"/>
      <c r="G23" s="30"/>
    </row>
    <row r="24" spans="1:10" ht="15.75" customHeight="1" x14ac:dyDescent="0.25">
      <c r="A24" s="34" t="s">
        <v>153</v>
      </c>
      <c r="B24"/>
      <c r="C24" s="32"/>
      <c r="D24" s="32"/>
      <c r="E24" s="32"/>
      <c r="F24" s="32"/>
      <c r="G24" s="32"/>
      <c r="H24" s="32"/>
      <c r="I24" s="32"/>
      <c r="J24" s="32"/>
    </row>
    <row r="25" spans="1:10" ht="17.25" x14ac:dyDescent="0.25">
      <c r="B25" s="32"/>
      <c r="C25" s="32"/>
      <c r="D25" s="32"/>
      <c r="E25" s="32"/>
      <c r="F25" s="32"/>
      <c r="G25" s="32"/>
      <c r="H25" s="32"/>
      <c r="I25" s="32"/>
      <c r="J25" s="32"/>
    </row>
    <row r="26" spans="1:10" ht="42" x14ac:dyDescent="0.25">
      <c r="B26" s="43" t="s">
        <v>367</v>
      </c>
      <c r="C26" s="43" t="s">
        <v>368</v>
      </c>
      <c r="D26" s="43" t="s">
        <v>369</v>
      </c>
      <c r="E26" s="43" t="s">
        <v>370</v>
      </c>
      <c r="F26" s="32"/>
      <c r="G26" s="32"/>
      <c r="H26" s="32"/>
      <c r="I26" s="32"/>
      <c r="J26" s="32"/>
    </row>
    <row r="27" spans="1:10" ht="216.75" x14ac:dyDescent="0.3">
      <c r="B27" s="44" t="s">
        <v>43</v>
      </c>
      <c r="C27" s="44"/>
      <c r="D27" s="44"/>
      <c r="E27" s="45" t="s">
        <v>449</v>
      </c>
      <c r="F27" s="46"/>
      <c r="G27" s="32"/>
      <c r="H27" s="32"/>
      <c r="I27" s="32"/>
      <c r="J27" s="46"/>
    </row>
    <row r="28" spans="1:10" ht="17.25" x14ac:dyDescent="0.25">
      <c r="A28" s="34"/>
      <c r="B28" s="32"/>
      <c r="C28" s="40"/>
      <c r="D28" s="29"/>
      <c r="E28" s="30"/>
      <c r="F28" s="30"/>
      <c r="G28" s="30"/>
    </row>
    <row r="29" spans="1:10" s="47" customFormat="1" ht="20.25" customHeight="1" x14ac:dyDescent="0.25">
      <c r="A29" s="34" t="s">
        <v>161</v>
      </c>
    </row>
    <row r="30" spans="1:10" s="47" customFormat="1" ht="15" customHeight="1" x14ac:dyDescent="0.25"/>
    <row r="31" spans="1:10" s="47" customFormat="1" ht="108" x14ac:dyDescent="0.25">
      <c r="B31" s="35" t="s">
        <v>373</v>
      </c>
      <c r="C31" s="45" t="s">
        <v>445</v>
      </c>
    </row>
    <row r="32" spans="1:10" s="47" customFormat="1" ht="17.25" customHeight="1" x14ac:dyDescent="0.25"/>
    <row r="33" spans="1:5" s="47" customFormat="1" ht="13.5" x14ac:dyDescent="0.25">
      <c r="B33" s="197" t="s">
        <v>375</v>
      </c>
    </row>
    <row r="34" spans="1:5" s="47" customFormat="1" ht="13.5" x14ac:dyDescent="0.25">
      <c r="B34" s="197"/>
    </row>
    <row r="35" spans="1:5" s="47" customFormat="1" ht="20.25" x14ac:dyDescent="0.25">
      <c r="B35" s="197"/>
      <c r="C35" s="49"/>
    </row>
    <row r="36" spans="1:5" s="47" customFormat="1" ht="13.5" x14ac:dyDescent="0.25"/>
    <row r="37" spans="1:5" s="47" customFormat="1" ht="13.5" x14ac:dyDescent="0.25">
      <c r="B37" s="198" t="s">
        <v>376</v>
      </c>
    </row>
    <row r="38" spans="1:5" s="47" customFormat="1" ht="13.5" x14ac:dyDescent="0.25">
      <c r="B38" s="199"/>
    </row>
    <row r="39" spans="1:5" s="47" customFormat="1" ht="13.5" x14ac:dyDescent="0.25">
      <c r="B39" s="200"/>
    </row>
    <row r="40" spans="1:5" s="47" customFormat="1" ht="13.5" x14ac:dyDescent="0.25"/>
    <row r="41" spans="1:5" s="47" customFormat="1" ht="13.5" x14ac:dyDescent="0.25"/>
    <row r="42" spans="1:5" s="47" customFormat="1" ht="15.75" x14ac:dyDescent="0.25">
      <c r="A42" s="34" t="s">
        <v>377</v>
      </c>
    </row>
    <row r="43" spans="1:5" s="47" customFormat="1" ht="13.5" x14ac:dyDescent="0.25"/>
    <row r="44" spans="1:5" s="47" customFormat="1" ht="13.5" x14ac:dyDescent="0.25">
      <c r="B44" s="201" t="s">
        <v>450</v>
      </c>
      <c r="C44" s="202"/>
      <c r="D44" s="202"/>
      <c r="E44" s="203"/>
    </row>
    <row r="45" spans="1:5" s="47" customFormat="1" ht="13.5" x14ac:dyDescent="0.25"/>
    <row r="46" spans="1:5" s="47" customFormat="1" ht="15.75" x14ac:dyDescent="0.25">
      <c r="A46" s="34" t="s">
        <v>378</v>
      </c>
    </row>
    <row r="47" spans="1:5" s="47" customFormat="1" ht="13.5" x14ac:dyDescent="0.25"/>
    <row r="48" spans="1:5" s="47" customFormat="1" ht="13.5" x14ac:dyDescent="0.25">
      <c r="B48" s="201" t="s">
        <v>446</v>
      </c>
      <c r="C48" s="202"/>
      <c r="D48" s="202"/>
      <c r="E48" s="203"/>
    </row>
    <row r="49" spans="1:7" s="47" customFormat="1" ht="13.5" x14ac:dyDescent="0.25"/>
    <row r="50" spans="1:7" s="47" customFormat="1" ht="15.75" x14ac:dyDescent="0.25">
      <c r="A50" s="34" t="s">
        <v>380</v>
      </c>
    </row>
    <row r="51" spans="1:7" s="47" customFormat="1" ht="13.5" x14ac:dyDescent="0.25"/>
    <row r="52" spans="1:7" s="47" customFormat="1" ht="13.5" x14ac:dyDescent="0.25">
      <c r="B52" s="201" t="s">
        <v>451</v>
      </c>
      <c r="C52" s="202"/>
      <c r="D52" s="202"/>
      <c r="E52" s="203"/>
    </row>
    <row r="53" spans="1:7" s="47" customFormat="1" ht="13.5" x14ac:dyDescent="0.25"/>
    <row r="54" spans="1:7" s="47" customFormat="1" ht="14.25" x14ac:dyDescent="0.25">
      <c r="A54" s="34" t="s">
        <v>172</v>
      </c>
    </row>
    <row r="55" spans="1:7" s="47" customFormat="1" ht="13.5" x14ac:dyDescent="0.25"/>
    <row r="56" spans="1:7" s="47" customFormat="1" x14ac:dyDescent="0.25">
      <c r="B56" s="195" t="s">
        <v>382</v>
      </c>
      <c r="C56" s="195" t="s">
        <v>174</v>
      </c>
      <c r="D56" s="195" t="s">
        <v>5</v>
      </c>
      <c r="E56" s="195" t="s">
        <v>6</v>
      </c>
      <c r="F56" s="195" t="s">
        <v>7</v>
      </c>
      <c r="G56" s="175" t="s">
        <v>383</v>
      </c>
    </row>
    <row r="57" spans="1:7" s="47" customFormat="1" ht="13.5" x14ac:dyDescent="0.25">
      <c r="B57" s="196"/>
      <c r="C57" s="196"/>
      <c r="D57" s="196"/>
      <c r="E57" s="196"/>
      <c r="F57" s="196"/>
      <c r="G57" s="175" t="str">
        <f>C14</f>
        <v>Շարունակական</v>
      </c>
    </row>
    <row r="58" spans="1:7" ht="40.5" x14ac:dyDescent="0.25">
      <c r="B58" s="53" t="s">
        <v>452</v>
      </c>
      <c r="C58" s="53" t="s">
        <v>385</v>
      </c>
      <c r="D58" s="53">
        <v>5</v>
      </c>
      <c r="E58" s="53">
        <v>5</v>
      </c>
      <c r="F58" s="53">
        <v>5</v>
      </c>
      <c r="G58" s="55" t="s">
        <v>48</v>
      </c>
    </row>
    <row r="59" spans="1:7" x14ac:dyDescent="0.25">
      <c r="B59" s="56"/>
      <c r="C59" s="53"/>
      <c r="D59" s="53"/>
      <c r="E59" s="53"/>
      <c r="F59" s="54"/>
      <c r="G59" s="55"/>
    </row>
    <row r="60" spans="1:7" x14ac:dyDescent="0.25">
      <c r="B60" s="47"/>
    </row>
    <row r="61" spans="1:7" x14ac:dyDescent="0.25">
      <c r="A61" s="34" t="s">
        <v>181</v>
      </c>
      <c r="B61" s="47"/>
    </row>
    <row r="62" spans="1:7" x14ac:dyDescent="0.25">
      <c r="B62" s="47"/>
    </row>
    <row r="63" spans="1:7" x14ac:dyDescent="0.25">
      <c r="B63" s="195" t="s">
        <v>386</v>
      </c>
      <c r="C63" s="195" t="s">
        <v>183</v>
      </c>
      <c r="D63" s="195" t="s">
        <v>5</v>
      </c>
      <c r="E63" s="195" t="s">
        <v>6</v>
      </c>
      <c r="F63" s="195" t="s">
        <v>7</v>
      </c>
      <c r="G63" s="175" t="s">
        <v>184</v>
      </c>
    </row>
    <row r="64" spans="1:7" x14ac:dyDescent="0.25">
      <c r="B64" s="196"/>
      <c r="C64" s="196"/>
      <c r="D64" s="196"/>
      <c r="E64" s="196"/>
      <c r="F64" s="196"/>
      <c r="G64" s="175" t="str">
        <f>C14</f>
        <v>Շարունակական</v>
      </c>
    </row>
    <row r="65" spans="1:7" x14ac:dyDescent="0.25">
      <c r="B65" s="53"/>
      <c r="C65" s="175" t="s">
        <v>186</v>
      </c>
      <c r="D65" s="36">
        <v>38817.699999999997</v>
      </c>
      <c r="E65" s="36">
        <v>38817.699999999997</v>
      </c>
      <c r="F65" s="36">
        <v>38817.699999999997</v>
      </c>
      <c r="G65" s="59"/>
    </row>
    <row r="66" spans="1:7" x14ac:dyDescent="0.25">
      <c r="B66" s="53"/>
      <c r="C66" s="175" t="s">
        <v>186</v>
      </c>
      <c r="D66" s="60"/>
      <c r="E66" s="60"/>
      <c r="F66" s="61"/>
      <c r="G66" s="59"/>
    </row>
    <row r="67" spans="1:7" x14ac:dyDescent="0.25">
      <c r="B67" s="62" t="s">
        <v>2</v>
      </c>
      <c r="C67" s="62" t="s">
        <v>186</v>
      </c>
      <c r="D67" s="62">
        <f>SUM(D65:D66)</f>
        <v>38817.699999999997</v>
      </c>
      <c r="E67" s="62">
        <f>SUM(E65:E66)</f>
        <v>38817.699999999997</v>
      </c>
      <c r="F67" s="62">
        <f>SUM(F65:F66)</f>
        <v>38817.699999999997</v>
      </c>
      <c r="G67" s="62">
        <f>SUM(G65:G66)</f>
        <v>0</v>
      </c>
    </row>
    <row r="68" spans="1:7" x14ac:dyDescent="0.25">
      <c r="B68"/>
    </row>
    <row r="69" spans="1:7" x14ac:dyDescent="0.25">
      <c r="A69" s="34" t="s">
        <v>187</v>
      </c>
      <c r="B69"/>
    </row>
    <row r="70" spans="1:7" x14ac:dyDescent="0.25">
      <c r="B70"/>
    </row>
    <row r="71" spans="1:7" x14ac:dyDescent="0.25">
      <c r="B71" s="195" t="s">
        <v>388</v>
      </c>
      <c r="C71" s="195" t="s">
        <v>183</v>
      </c>
      <c r="D71" s="195" t="s">
        <v>5</v>
      </c>
      <c r="E71" s="195" t="s">
        <v>6</v>
      </c>
      <c r="F71" s="195" t="s">
        <v>7</v>
      </c>
      <c r="G71" s="175" t="s">
        <v>184</v>
      </c>
    </row>
    <row r="72" spans="1:7" x14ac:dyDescent="0.25">
      <c r="B72" s="196"/>
      <c r="C72" s="196"/>
      <c r="D72" s="196"/>
      <c r="E72" s="196"/>
      <c r="F72" s="196"/>
      <c r="G72" s="175" t="str">
        <f>C14</f>
        <v>Շարունակական</v>
      </c>
    </row>
    <row r="73" spans="1:7" x14ac:dyDescent="0.25">
      <c r="B73" s="176" t="s">
        <v>189</v>
      </c>
      <c r="C73" s="65" t="s">
        <v>186</v>
      </c>
      <c r="D73" s="62">
        <f>D67</f>
        <v>38817.699999999997</v>
      </c>
      <c r="E73" s="62">
        <f>E67</f>
        <v>38817.699999999997</v>
      </c>
      <c r="F73" s="62">
        <f>F67</f>
        <v>38817.699999999997</v>
      </c>
      <c r="G73" s="62">
        <f>G67</f>
        <v>0</v>
      </c>
    </row>
    <row r="74" spans="1:7" x14ac:dyDescent="0.25">
      <c r="B74" s="66" t="s">
        <v>190</v>
      </c>
      <c r="C74" s="65" t="s">
        <v>186</v>
      </c>
      <c r="D74" s="60"/>
      <c r="E74" s="60"/>
      <c r="F74" s="69"/>
      <c r="G74" s="55"/>
    </row>
    <row r="75" spans="1:7" ht="27" x14ac:dyDescent="0.25">
      <c r="B75" s="68" t="s">
        <v>191</v>
      </c>
      <c r="C75" s="65" t="s">
        <v>186</v>
      </c>
      <c r="D75" s="60"/>
      <c r="E75" s="60"/>
      <c r="F75" s="69"/>
      <c r="G75" s="55"/>
    </row>
    <row r="76" spans="1:7" x14ac:dyDescent="0.25">
      <c r="B76" s="66" t="s">
        <v>192</v>
      </c>
      <c r="C76" s="65" t="s">
        <v>186</v>
      </c>
      <c r="D76" s="62">
        <f>SUM(D77:D78)</f>
        <v>0</v>
      </c>
      <c r="E76" s="62">
        <f>SUM(E77:E78)</f>
        <v>0</v>
      </c>
      <c r="F76" s="62">
        <f>SUM(F77:F78)</f>
        <v>0</v>
      </c>
      <c r="G76" s="62">
        <f>SUM(G77:G78)</f>
        <v>0</v>
      </c>
    </row>
    <row r="77" spans="1:7" x14ac:dyDescent="0.25">
      <c r="B77" s="53"/>
      <c r="C77" s="65" t="s">
        <v>186</v>
      </c>
      <c r="D77" s="60"/>
      <c r="E77" s="60"/>
      <c r="F77" s="69"/>
      <c r="G77" s="55"/>
    </row>
    <row r="78" spans="1:7" x14ac:dyDescent="0.25">
      <c r="B78" s="53"/>
      <c r="C78" s="65" t="s">
        <v>186</v>
      </c>
      <c r="D78" s="60"/>
      <c r="E78" s="60"/>
      <c r="F78" s="69"/>
      <c r="G78" s="55"/>
    </row>
    <row r="79" spans="1:7" ht="27" x14ac:dyDescent="0.25">
      <c r="B79" s="176" t="s">
        <v>193</v>
      </c>
      <c r="C79" s="65" t="s">
        <v>186</v>
      </c>
      <c r="D79" s="62">
        <f>D73-D76-D75</f>
        <v>38817.699999999997</v>
      </c>
      <c r="E79" s="62">
        <f>E73-E76-E75</f>
        <v>38817.699999999997</v>
      </c>
      <c r="F79" s="62">
        <f>F73-F76-F75</f>
        <v>38817.699999999997</v>
      </c>
      <c r="G79" s="62">
        <f>G73-G76-G75</f>
        <v>0</v>
      </c>
    </row>
    <row r="80" spans="1:7" x14ac:dyDescent="0.25">
      <c r="B80"/>
    </row>
    <row r="81" spans="1:5" x14ac:dyDescent="0.25">
      <c r="A81" s="34" t="s">
        <v>194</v>
      </c>
      <c r="B81"/>
    </row>
    <row r="82" spans="1:5" x14ac:dyDescent="0.25">
      <c r="B82"/>
    </row>
    <row r="83" spans="1:5" x14ac:dyDescent="0.25">
      <c r="B83" s="176" t="s">
        <v>389</v>
      </c>
      <c r="C83" s="189"/>
      <c r="D83" s="190"/>
      <c r="E83" s="191"/>
    </row>
    <row r="84" spans="1:5" x14ac:dyDescent="0.25">
      <c r="B84"/>
    </row>
    <row r="85" spans="1:5" ht="15.75" x14ac:dyDescent="0.25">
      <c r="A85" s="34" t="s">
        <v>390</v>
      </c>
      <c r="B85" s="70"/>
    </row>
    <row r="86" spans="1:5" x14ac:dyDescent="0.25">
      <c r="B86"/>
    </row>
    <row r="87" spans="1:5" x14ac:dyDescent="0.25">
      <c r="B87" s="176" t="s">
        <v>198</v>
      </c>
      <c r="C87" s="189"/>
      <c r="D87" s="190"/>
      <c r="E87" s="191"/>
    </row>
    <row r="88" spans="1:5" x14ac:dyDescent="0.25">
      <c r="B88" s="176" t="s">
        <v>199</v>
      </c>
      <c r="C88" s="189"/>
      <c r="D88" s="190"/>
      <c r="E88" s="191"/>
    </row>
    <row r="89" spans="1:5" ht="15.75" x14ac:dyDescent="0.25">
      <c r="A89" s="34" t="s">
        <v>391</v>
      </c>
      <c r="B89"/>
    </row>
    <row r="90" spans="1:5" x14ac:dyDescent="0.25">
      <c r="B90"/>
    </row>
    <row r="91" spans="1:5" x14ac:dyDescent="0.25">
      <c r="B91" s="189"/>
      <c r="C91" s="190"/>
      <c r="D91" s="190"/>
      <c r="E91" s="191"/>
    </row>
    <row r="93" spans="1:5" x14ac:dyDescent="0.25">
      <c r="A93" s="34" t="s">
        <v>296</v>
      </c>
    </row>
    <row r="95" spans="1:5" ht="28.5" customHeight="1" x14ac:dyDescent="0.25">
      <c r="B95" s="249" t="s">
        <v>453</v>
      </c>
      <c r="C95" s="250"/>
      <c r="D95" s="250"/>
      <c r="E95" s="251"/>
    </row>
    <row r="98" spans="2:2" ht="16.5" x14ac:dyDescent="0.3">
      <c r="B98" s="153" t="s">
        <v>298</v>
      </c>
    </row>
  </sheetData>
  <mergeCells count="25">
    <mergeCell ref="B33:B35"/>
    <mergeCell ref="B37:B39"/>
    <mergeCell ref="B44:E44"/>
    <mergeCell ref="B48:E48"/>
    <mergeCell ref="B52:E52"/>
    <mergeCell ref="F71:F72"/>
    <mergeCell ref="C83:E83"/>
    <mergeCell ref="F56:F57"/>
    <mergeCell ref="B63:B64"/>
    <mergeCell ref="C63:C64"/>
    <mergeCell ref="D63:D64"/>
    <mergeCell ref="E63:E64"/>
    <mergeCell ref="F63:F64"/>
    <mergeCell ref="B56:B57"/>
    <mergeCell ref="C56:C57"/>
    <mergeCell ref="D56:D57"/>
    <mergeCell ref="E56:E57"/>
    <mergeCell ref="C87:E87"/>
    <mergeCell ref="C88:E88"/>
    <mergeCell ref="B91:E91"/>
    <mergeCell ref="B95:E95"/>
    <mergeCell ref="B71:B72"/>
    <mergeCell ref="C71:C72"/>
    <mergeCell ref="D71:D72"/>
    <mergeCell ref="E71:E72"/>
  </mergeCells>
  <dataValidations count="2">
    <dataValidation type="list" allowBlank="1" showInputMessage="1" showErrorMessage="1" sqref="B27" xr:uid="{72890592-BB57-42BF-8EF5-F841F99C7064}">
      <formula1>$J$2:$J$4</formula1>
    </dataValidation>
    <dataValidation type="list" allowBlank="1" showInputMessage="1" showErrorMessage="1" sqref="C20:C21" xr:uid="{6CB3158E-6481-4879-A216-4EBEF04E8464}">
      <formula1>$H$2:$H$4</formula1>
    </dataValidation>
  </dataValidations>
  <hyperlinks>
    <hyperlink ref="C26" location="_ftn1" display="_ftn1" xr:uid="{1CB88E08-9334-4AA8-9421-D2DC009431DA}"/>
    <hyperlink ref="D26" location="_ftn2" display="_ftn2" xr:uid="{AA055265-0D50-44EB-B6D9-4E5C840796AC}"/>
    <hyperlink ref="E26" location="_ftn3" display="_ftn3" xr:uid="{0B81CCCC-7543-4C07-859A-4D04672F9A86}"/>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8433"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8434" r:id="rId4" name="Check Box 2">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8435" r:id="rId5" name="Check Box 3">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8436" r:id="rId6" name="Check Box 4">
              <controlPr defaultSize="0" autoFill="0" autoLine="0" autoPict="0">
                <anchor moveWithCells="1">
                  <from>
                    <xdr:col>2</xdr:col>
                    <xdr:colOff>38100</xdr:colOff>
                    <xdr:row>36</xdr:row>
                    <xdr:rowOff>28575</xdr:rowOff>
                  </from>
                  <to>
                    <xdr:col>6</xdr:col>
                    <xdr:colOff>1438275</xdr:colOff>
                    <xdr:row>36</xdr:row>
                    <xdr:rowOff>161925</xdr:rowOff>
                  </to>
                </anchor>
              </controlPr>
            </control>
          </mc:Choice>
        </mc:AlternateContent>
        <mc:AlternateContent xmlns:mc="http://schemas.openxmlformats.org/markup-compatibility/2006">
          <mc:Choice Requires="x14">
            <control shapeId="18437" r:id="rId7" name="Check Box 5">
              <controlPr defaultSize="0" autoFill="0" autoLine="0" autoPict="0">
                <anchor moveWithCells="1">
                  <from>
                    <xdr:col>2</xdr:col>
                    <xdr:colOff>47625</xdr:colOff>
                    <xdr:row>37</xdr:row>
                    <xdr:rowOff>28575</xdr:rowOff>
                  </from>
                  <to>
                    <xdr:col>6</xdr:col>
                    <xdr:colOff>1809750</xdr:colOff>
                    <xdr:row>38</xdr:row>
                    <xdr:rowOff>0</xdr:rowOff>
                  </to>
                </anchor>
              </controlPr>
            </control>
          </mc:Choice>
        </mc:AlternateContent>
        <mc:AlternateContent xmlns:mc="http://schemas.openxmlformats.org/markup-compatibility/2006">
          <mc:Choice Requires="x14">
            <control shapeId="18438" r:id="rId8" name="Check Box 6">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8439" r:id="rId9" name="Check Box 7">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18440"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8441" r:id="rId11" name="Check Box 9">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8442" r:id="rId12" name="Check Box 10">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8443" r:id="rId13" name="Check Box 11">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8444" r:id="rId14" name="Check Box 12">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18445"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8446" r:id="rId16" name="Check Box 14">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8447" r:id="rId17" name="Check Box 15">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8448" r:id="rId18" name="Check Box 16">
              <controlPr defaultSize="0" autoFill="0" autoLine="0" autoPict="0">
                <anchor moveWithCells="1">
                  <from>
                    <xdr:col>2</xdr:col>
                    <xdr:colOff>38100</xdr:colOff>
                    <xdr:row>36</xdr:row>
                    <xdr:rowOff>28575</xdr:rowOff>
                  </from>
                  <to>
                    <xdr:col>6</xdr:col>
                    <xdr:colOff>1438275</xdr:colOff>
                    <xdr:row>36</xdr:row>
                    <xdr:rowOff>161925</xdr:rowOff>
                  </to>
                </anchor>
              </controlPr>
            </control>
          </mc:Choice>
        </mc:AlternateContent>
        <mc:AlternateContent xmlns:mc="http://schemas.openxmlformats.org/markup-compatibility/2006">
          <mc:Choice Requires="x14">
            <control shapeId="18449" r:id="rId19" name="Check Box 17">
              <controlPr defaultSize="0" autoFill="0" autoLine="0" autoPict="0">
                <anchor moveWithCells="1">
                  <from>
                    <xdr:col>2</xdr:col>
                    <xdr:colOff>47625</xdr:colOff>
                    <xdr:row>37</xdr:row>
                    <xdr:rowOff>28575</xdr:rowOff>
                  </from>
                  <to>
                    <xdr:col>6</xdr:col>
                    <xdr:colOff>1809750</xdr:colOff>
                    <xdr:row>38</xdr:row>
                    <xdr:rowOff>0</xdr:rowOff>
                  </to>
                </anchor>
              </controlPr>
            </control>
          </mc:Choice>
        </mc:AlternateContent>
        <mc:AlternateContent xmlns:mc="http://schemas.openxmlformats.org/markup-compatibility/2006">
          <mc:Choice Requires="x14">
            <control shapeId="18450" r:id="rId20" name="Check Box 18">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8451" r:id="rId21" name="Check Box 19">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18452"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18453" r:id="rId23" name="Check Box 21">
              <controlPr defaultSize="0" autoFill="0" autoLine="0" autoPict="0">
                <anchor moveWithCells="1">
                  <from>
                    <xdr:col>2</xdr:col>
                    <xdr:colOff>95250</xdr:colOff>
                    <xdr:row>34</xdr:row>
                    <xdr:rowOff>0</xdr:rowOff>
                  </from>
                  <to>
                    <xdr:col>3</xdr:col>
                    <xdr:colOff>542925</xdr:colOff>
                    <xdr:row>34</xdr:row>
                    <xdr:rowOff>161925</xdr:rowOff>
                  </to>
                </anchor>
              </controlPr>
            </control>
          </mc:Choice>
        </mc:AlternateContent>
        <mc:AlternateContent xmlns:mc="http://schemas.openxmlformats.org/markup-compatibility/2006">
          <mc:Choice Requires="x14">
            <control shapeId="18454" r:id="rId24" name="Check Box 22">
              <controlPr defaultSize="0" autoFill="0" autoLine="0" autoPict="0">
                <anchor moveWithCells="1">
                  <from>
                    <xdr:col>2</xdr:col>
                    <xdr:colOff>95250</xdr:colOff>
                    <xdr:row>32</xdr:row>
                    <xdr:rowOff>180975</xdr:rowOff>
                  </from>
                  <to>
                    <xdr:col>3</xdr:col>
                    <xdr:colOff>1457325</xdr:colOff>
                    <xdr:row>34</xdr:row>
                    <xdr:rowOff>0</xdr:rowOff>
                  </to>
                </anchor>
              </controlPr>
            </control>
          </mc:Choice>
        </mc:AlternateContent>
        <mc:AlternateContent xmlns:mc="http://schemas.openxmlformats.org/markup-compatibility/2006">
          <mc:Choice Requires="x14">
            <control shapeId="18455" r:id="rId25" name="Check Box 23">
              <controlPr defaultSize="0" autoFill="0" autoLine="0" autoPict="0">
                <anchor moveWithCells="1">
                  <from>
                    <xdr:col>2</xdr:col>
                    <xdr:colOff>47625</xdr:colOff>
                    <xdr:row>38</xdr:row>
                    <xdr:rowOff>9525</xdr:rowOff>
                  </from>
                  <to>
                    <xdr:col>6</xdr:col>
                    <xdr:colOff>523875</xdr:colOff>
                    <xdr:row>39</xdr:row>
                    <xdr:rowOff>0</xdr:rowOff>
                  </to>
                </anchor>
              </controlPr>
            </control>
          </mc:Choice>
        </mc:AlternateContent>
        <mc:AlternateContent xmlns:mc="http://schemas.openxmlformats.org/markup-compatibility/2006">
          <mc:Choice Requires="x14">
            <control shapeId="18456" r:id="rId26" name="Check Box 24">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Հ2 Ձև1 </vt:lpstr>
      <vt:lpstr>1041-1</vt:lpstr>
      <vt:lpstr>1041-2</vt:lpstr>
      <vt:lpstr>1041-3</vt:lpstr>
      <vt:lpstr>1045</vt:lpstr>
      <vt:lpstr>1056-1</vt:lpstr>
      <vt:lpstr>1056-2</vt:lpstr>
      <vt:lpstr>1075</vt:lpstr>
      <vt:lpstr>1111</vt:lpstr>
      <vt:lpstr>1115</vt:lpstr>
      <vt:lpstr>1146-1</vt:lpstr>
      <vt:lpstr>1146-2</vt:lpstr>
      <vt:lpstr>1162-1</vt:lpstr>
      <vt:lpstr>1162-2</vt:lpstr>
      <vt:lpstr>1238-2</vt:lpstr>
      <vt:lpstr>1238-1</vt:lpstr>
      <vt:lpstr>'Հ2 Ձև1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2026-07-01T12:28:47Z</dcterms:modified>
</cp:coreProperties>
</file>